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270" windowWidth="14805" windowHeight="8475" activeTab="2"/>
  </bookViews>
  <sheets>
    <sheet name="фот 2022" sheetId="10" r:id="rId1"/>
    <sheet name="2023" sheetId="13" r:id="rId2"/>
    <sheet name="2024" sheetId="3" r:id="rId3"/>
    <sheet name="каргы" sheetId="5" r:id="rId4"/>
    <sheet name="эми" sheetId="6" r:id="rId5"/>
    <sheet name="балык" sheetId="7" r:id="rId6"/>
    <sheet name="шынаа" sheetId="8" r:id="rId7"/>
    <sheet name="Лист1" sheetId="11" r:id="rId8"/>
  </sheets>
  <calcPr calcId="145621"/>
</workbook>
</file>

<file path=xl/calcChain.xml><?xml version="1.0" encoding="utf-8"?>
<calcChain xmlns="http://schemas.openxmlformats.org/spreadsheetml/2006/main">
  <c r="L36" i="3" l="1"/>
  <c r="L36" i="13"/>
  <c r="L11" i="3" l="1"/>
  <c r="L11" i="13"/>
  <c r="H11" i="10"/>
  <c r="L11" i="10"/>
  <c r="H27" i="10"/>
  <c r="E34" i="10"/>
  <c r="E32" i="10"/>
  <c r="E30" i="10"/>
  <c r="E27" i="10"/>
  <c r="E19" i="10" l="1"/>
  <c r="C19" i="10"/>
  <c r="L24" i="3" l="1"/>
  <c r="H24" i="3"/>
  <c r="L26" i="3"/>
  <c r="H34" i="3"/>
  <c r="L24" i="13"/>
  <c r="H24" i="13"/>
  <c r="L26" i="13"/>
  <c r="H34" i="13"/>
  <c r="D19" i="10" l="1"/>
  <c r="G19" i="10" l="1"/>
  <c r="J24" i="3"/>
  <c r="J35" i="3" s="1"/>
  <c r="I49" i="3" s="1"/>
  <c r="H18" i="3"/>
  <c r="H35" i="3" s="1"/>
  <c r="I47" i="3" s="1"/>
  <c r="J24" i="13"/>
  <c r="J35" i="13" s="1"/>
  <c r="H6" i="13"/>
  <c r="H35" i="13" s="1"/>
  <c r="F45" i="3"/>
  <c r="E45" i="3"/>
  <c r="C45" i="3"/>
  <c r="F44" i="3"/>
  <c r="E44" i="3"/>
  <c r="D44" i="3"/>
  <c r="C44" i="3"/>
  <c r="B44" i="3"/>
  <c r="F43" i="3"/>
  <c r="E43" i="3"/>
  <c r="C43" i="3"/>
  <c r="B43" i="3"/>
  <c r="L35" i="3"/>
  <c r="L37" i="3" s="1"/>
  <c r="K35" i="3"/>
  <c r="I35" i="3"/>
  <c r="I48" i="3" s="1"/>
  <c r="E34" i="3"/>
  <c r="F34" i="3" s="1"/>
  <c r="C34" i="3"/>
  <c r="D34" i="3" s="1"/>
  <c r="D33" i="3" s="1"/>
  <c r="C33" i="3"/>
  <c r="B33" i="3"/>
  <c r="E32" i="3"/>
  <c r="F32" i="3" s="1"/>
  <c r="F31" i="3" s="1"/>
  <c r="C32" i="3"/>
  <c r="C31" i="3" s="1"/>
  <c r="B31" i="3"/>
  <c r="E30" i="3"/>
  <c r="C30" i="3"/>
  <c r="D30" i="3" s="1"/>
  <c r="B29" i="3"/>
  <c r="E29" i="3" s="1"/>
  <c r="E27" i="3"/>
  <c r="F27" i="3" s="1"/>
  <c r="C27" i="3"/>
  <c r="D27" i="3" s="1"/>
  <c r="B26" i="3"/>
  <c r="C26" i="3" s="1"/>
  <c r="B25" i="3"/>
  <c r="E25" i="3" s="1"/>
  <c r="B24" i="3"/>
  <c r="G23" i="3"/>
  <c r="G44" i="3" s="1"/>
  <c r="D23" i="3"/>
  <c r="E21" i="3"/>
  <c r="C21" i="3"/>
  <c r="B21" i="3"/>
  <c r="B40" i="3"/>
  <c r="G19" i="3"/>
  <c r="D19" i="3"/>
  <c r="B18" i="3"/>
  <c r="B16" i="3"/>
  <c r="C16" i="3" s="1"/>
  <c r="D16" i="3" s="1"/>
  <c r="G15" i="3"/>
  <c r="G43" i="3" s="1"/>
  <c r="D15" i="3"/>
  <c r="D43" i="3" s="1"/>
  <c r="E14" i="3"/>
  <c r="F14" i="3" s="1"/>
  <c r="G14" i="3" s="1"/>
  <c r="C14" i="3"/>
  <c r="D14" i="3" s="1"/>
  <c r="B14" i="3"/>
  <c r="B13" i="3"/>
  <c r="B41" i="3" s="1"/>
  <c r="G12" i="3"/>
  <c r="G45" i="3" s="1"/>
  <c r="B12" i="3"/>
  <c r="B45" i="3" s="1"/>
  <c r="B11" i="3"/>
  <c r="C11" i="3" s="1"/>
  <c r="B10" i="3"/>
  <c r="E10" i="3" s="1"/>
  <c r="B8" i="3"/>
  <c r="E8" i="3" s="1"/>
  <c r="B7" i="3"/>
  <c r="C7" i="3" s="1"/>
  <c r="B6" i="3"/>
  <c r="E6" i="3" s="1"/>
  <c r="F45" i="13"/>
  <c r="E45" i="13"/>
  <c r="C45" i="13"/>
  <c r="F44" i="13"/>
  <c r="E44" i="13"/>
  <c r="C44" i="13"/>
  <c r="B44" i="13"/>
  <c r="F43" i="13"/>
  <c r="E43" i="13"/>
  <c r="C43" i="13"/>
  <c r="B43" i="13"/>
  <c r="L35" i="13"/>
  <c r="L37" i="13" s="1"/>
  <c r="K35" i="13"/>
  <c r="I35" i="13"/>
  <c r="F34" i="13"/>
  <c r="G34" i="13" s="1"/>
  <c r="G33" i="13" s="1"/>
  <c r="E34" i="13"/>
  <c r="C34" i="13"/>
  <c r="E33" i="13"/>
  <c r="B33" i="13"/>
  <c r="E32" i="13"/>
  <c r="E31" i="13" s="1"/>
  <c r="C32" i="13"/>
  <c r="D32" i="13" s="1"/>
  <c r="D31" i="13" s="1"/>
  <c r="C31" i="13"/>
  <c r="B31" i="13"/>
  <c r="E30" i="13"/>
  <c r="C30" i="13"/>
  <c r="D30" i="13" s="1"/>
  <c r="B29" i="13"/>
  <c r="E27" i="13"/>
  <c r="F27" i="13" s="1"/>
  <c r="C27" i="13"/>
  <c r="D27" i="13" s="1"/>
  <c r="B26" i="13"/>
  <c r="E26" i="13" s="1"/>
  <c r="F26" i="13" s="1"/>
  <c r="E25" i="13"/>
  <c r="B25" i="13"/>
  <c r="C25" i="13" s="1"/>
  <c r="E24" i="13"/>
  <c r="F24" i="13" s="1"/>
  <c r="B24" i="13"/>
  <c r="C24" i="13" s="1"/>
  <c r="D24" i="13" s="1"/>
  <c r="G23" i="13"/>
  <c r="G44" i="13" s="1"/>
  <c r="D23" i="13"/>
  <c r="D44" i="13" s="1"/>
  <c r="B21" i="13"/>
  <c r="G19" i="13"/>
  <c r="D19" i="13"/>
  <c r="E18" i="13"/>
  <c r="F18" i="13" s="1"/>
  <c r="G18" i="13" s="1"/>
  <c r="G17" i="13" s="1"/>
  <c r="B18" i="13"/>
  <c r="E16" i="13"/>
  <c r="F16" i="13" s="1"/>
  <c r="G16" i="13" s="1"/>
  <c r="B16" i="13"/>
  <c r="C16" i="13" s="1"/>
  <c r="D16" i="13" s="1"/>
  <c r="G15" i="13"/>
  <c r="G43" i="13" s="1"/>
  <c r="D15" i="13"/>
  <c r="D43" i="13" s="1"/>
  <c r="B14" i="13"/>
  <c r="E14" i="13" s="1"/>
  <c r="F14" i="13" s="1"/>
  <c r="G14" i="13" s="1"/>
  <c r="B13" i="13"/>
  <c r="G12" i="13"/>
  <c r="G45" i="13" s="1"/>
  <c r="B12" i="13"/>
  <c r="B45" i="13" s="1"/>
  <c r="B11" i="13"/>
  <c r="E10" i="13"/>
  <c r="B10" i="13"/>
  <c r="C10" i="13" s="1"/>
  <c r="B8" i="13"/>
  <c r="C8" i="13" s="1"/>
  <c r="B7" i="13"/>
  <c r="C7" i="13" s="1"/>
  <c r="B6" i="13"/>
  <c r="C6" i="13" s="1"/>
  <c r="D6" i="13" s="1"/>
  <c r="C13" i="3" l="1"/>
  <c r="C41" i="3" s="1"/>
  <c r="E13" i="3"/>
  <c r="F13" i="3" s="1"/>
  <c r="F41" i="3" s="1"/>
  <c r="E16" i="3"/>
  <c r="F16" i="3" s="1"/>
  <c r="G16" i="3" s="1"/>
  <c r="C18" i="3"/>
  <c r="C17" i="3" s="1"/>
  <c r="C29" i="3"/>
  <c r="C28" i="3" s="1"/>
  <c r="G30" i="3"/>
  <c r="B5" i="3"/>
  <c r="B9" i="3"/>
  <c r="B17" i="3"/>
  <c r="E18" i="3"/>
  <c r="B28" i="3"/>
  <c r="F30" i="3"/>
  <c r="C24" i="3"/>
  <c r="D24" i="3" s="1"/>
  <c r="E33" i="3"/>
  <c r="D13" i="3"/>
  <c r="D41" i="3" s="1"/>
  <c r="G34" i="3"/>
  <c r="G33" i="3" s="1"/>
  <c r="E24" i="3"/>
  <c r="F24" i="3" s="1"/>
  <c r="F17" i="13"/>
  <c r="E6" i="13"/>
  <c r="C14" i="13"/>
  <c r="D14" i="13" s="1"/>
  <c r="B17" i="13"/>
  <c r="C18" i="13"/>
  <c r="C17" i="13" s="1"/>
  <c r="C26" i="13"/>
  <c r="D10" i="13"/>
  <c r="E17" i="13"/>
  <c r="G26" i="13"/>
  <c r="F32" i="13"/>
  <c r="F31" i="13" s="1"/>
  <c r="E8" i="13"/>
  <c r="E42" i="13" s="1"/>
  <c r="E40" i="3"/>
  <c r="C40" i="3"/>
  <c r="G24" i="3"/>
  <c r="G8" i="3"/>
  <c r="F8" i="3"/>
  <c r="F25" i="3"/>
  <c r="G25" i="3" s="1"/>
  <c r="E38" i="3"/>
  <c r="F6" i="3"/>
  <c r="F10" i="3"/>
  <c r="G10" i="3" s="1"/>
  <c r="B35" i="3"/>
  <c r="D7" i="3"/>
  <c r="D11" i="3"/>
  <c r="D26" i="3"/>
  <c r="G27" i="3"/>
  <c r="E28" i="3"/>
  <c r="G32" i="3"/>
  <c r="G31" i="3" s="1"/>
  <c r="B38" i="3"/>
  <c r="B42" i="3"/>
  <c r="C6" i="3"/>
  <c r="E7" i="3"/>
  <c r="E5" i="3" s="1"/>
  <c r="C8" i="3"/>
  <c r="C10" i="3"/>
  <c r="E11" i="3"/>
  <c r="D12" i="3"/>
  <c r="D45" i="3" s="1"/>
  <c r="D21" i="3"/>
  <c r="D40" i="3" s="1"/>
  <c r="B22" i="3"/>
  <c r="C25" i="3"/>
  <c r="E26" i="3"/>
  <c r="E22" i="3" s="1"/>
  <c r="E31" i="3"/>
  <c r="D32" i="3"/>
  <c r="D31" i="3" s="1"/>
  <c r="F33" i="3"/>
  <c r="B39" i="3"/>
  <c r="F21" i="3"/>
  <c r="F40" i="3" s="1"/>
  <c r="F29" i="3"/>
  <c r="G29" i="3" s="1"/>
  <c r="G28" i="3" s="1"/>
  <c r="C39" i="13"/>
  <c r="B41" i="13"/>
  <c r="C13" i="13"/>
  <c r="C41" i="13" s="1"/>
  <c r="B5" i="13"/>
  <c r="D8" i="13"/>
  <c r="F10" i="13"/>
  <c r="G10" i="13" s="1"/>
  <c r="E13" i="13"/>
  <c r="E9" i="13" s="1"/>
  <c r="D25" i="13"/>
  <c r="C22" i="13"/>
  <c r="C5" i="13"/>
  <c r="F8" i="13"/>
  <c r="F42" i="13" s="1"/>
  <c r="B39" i="13"/>
  <c r="E11" i="13"/>
  <c r="D11" i="13"/>
  <c r="F25" i="13"/>
  <c r="G25" i="13" s="1"/>
  <c r="E22" i="13"/>
  <c r="E29" i="13"/>
  <c r="D29" i="13"/>
  <c r="D28" i="13" s="1"/>
  <c r="B28" i="13"/>
  <c r="B38" i="13"/>
  <c r="C29" i="13"/>
  <c r="F30" i="13"/>
  <c r="G30" i="13" s="1"/>
  <c r="F6" i="13"/>
  <c r="G6" i="13" s="1"/>
  <c r="B9" i="13"/>
  <c r="C11" i="13"/>
  <c r="E21" i="13"/>
  <c r="B40" i="13"/>
  <c r="C21" i="13"/>
  <c r="C40" i="13" s="1"/>
  <c r="G24" i="13"/>
  <c r="F22" i="13"/>
  <c r="G27" i="13"/>
  <c r="E7" i="13"/>
  <c r="D7" i="13"/>
  <c r="D5" i="13" s="1"/>
  <c r="C33" i="13"/>
  <c r="D34" i="13"/>
  <c r="D26" i="13"/>
  <c r="G32" i="13"/>
  <c r="B42" i="13"/>
  <c r="D12" i="13"/>
  <c r="D45" i="13" s="1"/>
  <c r="B22" i="13"/>
  <c r="F33" i="13"/>
  <c r="G13" i="3" l="1"/>
  <c r="G41" i="3" s="1"/>
  <c r="C39" i="3"/>
  <c r="D29" i="3"/>
  <c r="D28" i="3" s="1"/>
  <c r="F18" i="3"/>
  <c r="F17" i="3" s="1"/>
  <c r="E17" i="3"/>
  <c r="D18" i="3"/>
  <c r="D17" i="3" s="1"/>
  <c r="E41" i="3"/>
  <c r="C38" i="3"/>
  <c r="E39" i="13"/>
  <c r="D42" i="13"/>
  <c r="D21" i="13"/>
  <c r="D40" i="13" s="1"/>
  <c r="C42" i="13"/>
  <c r="D18" i="13"/>
  <c r="D17" i="13" s="1"/>
  <c r="B35" i="13"/>
  <c r="F11" i="3"/>
  <c r="F39" i="3" s="1"/>
  <c r="D8" i="3"/>
  <c r="C42" i="3"/>
  <c r="E9" i="3"/>
  <c r="E35" i="3" s="1"/>
  <c r="G6" i="3"/>
  <c r="F28" i="3"/>
  <c r="F38" i="3"/>
  <c r="G38" i="3" s="1"/>
  <c r="E39" i="3"/>
  <c r="F26" i="3"/>
  <c r="F42" i="3" s="1"/>
  <c r="F7" i="3"/>
  <c r="G7" i="3" s="1"/>
  <c r="D38" i="3"/>
  <c r="E42" i="3"/>
  <c r="D25" i="3"/>
  <c r="D22" i="3" s="1"/>
  <c r="C22" i="3"/>
  <c r="C5" i="3"/>
  <c r="D6" i="3"/>
  <c r="D5" i="3" s="1"/>
  <c r="C9" i="3"/>
  <c r="D10" i="3"/>
  <c r="D9" i="3" s="1"/>
  <c r="D42" i="3"/>
  <c r="G21" i="3"/>
  <c r="G40" i="3" s="1"/>
  <c r="F7" i="13"/>
  <c r="G7" i="13" s="1"/>
  <c r="G5" i="13" s="1"/>
  <c r="D33" i="13"/>
  <c r="E40" i="13"/>
  <c r="F21" i="13"/>
  <c r="F40" i="13" s="1"/>
  <c r="C9" i="13"/>
  <c r="C28" i="13"/>
  <c r="C35" i="13" s="1"/>
  <c r="C38" i="13"/>
  <c r="E28" i="13"/>
  <c r="F29" i="13"/>
  <c r="G29" i="13" s="1"/>
  <c r="G28" i="13" s="1"/>
  <c r="E38" i="13"/>
  <c r="E41" i="13"/>
  <c r="F13" i="13"/>
  <c r="F41" i="13" s="1"/>
  <c r="G31" i="13"/>
  <c r="D38" i="13"/>
  <c r="G42" i="13"/>
  <c r="G22" i="13"/>
  <c r="E5" i="13"/>
  <c r="F11" i="13"/>
  <c r="G8" i="13"/>
  <c r="D22" i="13"/>
  <c r="D13" i="13"/>
  <c r="D41" i="13" s="1"/>
  <c r="G18" i="3" l="1"/>
  <c r="G17" i="3" s="1"/>
  <c r="D39" i="3"/>
  <c r="F5" i="3"/>
  <c r="F5" i="13"/>
  <c r="F9" i="13"/>
  <c r="D39" i="13"/>
  <c r="D35" i="3"/>
  <c r="C35" i="3"/>
  <c r="G42" i="3"/>
  <c r="G26" i="3"/>
  <c r="G22" i="3" s="1"/>
  <c r="F22" i="3"/>
  <c r="F35" i="3" s="1"/>
  <c r="G5" i="3"/>
  <c r="G11" i="3"/>
  <c r="G9" i="3" s="1"/>
  <c r="F9" i="3"/>
  <c r="F39" i="13"/>
  <c r="F28" i="13"/>
  <c r="F35" i="13" s="1"/>
  <c r="F38" i="13"/>
  <c r="G38" i="13" s="1"/>
  <c r="G11" i="13"/>
  <c r="G13" i="13"/>
  <c r="G41" i="13" s="1"/>
  <c r="E35" i="13"/>
  <c r="G21" i="13"/>
  <c r="G40" i="13" s="1"/>
  <c r="D9" i="13"/>
  <c r="D35" i="13" s="1"/>
  <c r="G37" i="3" l="1"/>
  <c r="G39" i="3"/>
  <c r="G9" i="13"/>
  <c r="G37" i="13" s="1"/>
  <c r="G39" i="13"/>
  <c r="G35" i="3" l="1"/>
  <c r="G35" i="13"/>
  <c r="F27" i="10" l="1"/>
  <c r="F30" i="10"/>
  <c r="F32" i="10"/>
  <c r="F34" i="10"/>
  <c r="B29" i="10" l="1"/>
  <c r="B25" i="10"/>
  <c r="E25" i="10" s="1"/>
  <c r="F25" i="10" s="1"/>
  <c r="B24" i="10"/>
  <c r="E24" i="10" s="1"/>
  <c r="F24" i="10" s="1"/>
  <c r="B26" i="10"/>
  <c r="E26" i="10" s="1"/>
  <c r="F26" i="10" s="1"/>
  <c r="B21" i="10"/>
  <c r="E21" i="10" s="1"/>
  <c r="F21" i="10" s="1"/>
  <c r="B18" i="10"/>
  <c r="E18" i="10" s="1"/>
  <c r="B14" i="10"/>
  <c r="E14" i="10" s="1"/>
  <c r="F14" i="10" s="1"/>
  <c r="B16" i="10"/>
  <c r="E16" i="10" s="1"/>
  <c r="B13" i="10"/>
  <c r="E13" i="10" s="1"/>
  <c r="E29" i="10" l="1"/>
  <c r="B38" i="10"/>
  <c r="B12" i="10"/>
  <c r="B11" i="10"/>
  <c r="E11" i="10" s="1"/>
  <c r="B10" i="10"/>
  <c r="E10" i="10" s="1"/>
  <c r="B8" i="10"/>
  <c r="E8" i="10" s="1"/>
  <c r="B7" i="10"/>
  <c r="E7" i="10" s="1"/>
  <c r="B6" i="10"/>
  <c r="E6" i="10" s="1"/>
  <c r="F29" i="10" l="1"/>
  <c r="E38" i="10"/>
  <c r="F6" i="10"/>
  <c r="E42" i="10" l="1"/>
  <c r="B9" i="10"/>
  <c r="C11" i="10" l="1"/>
  <c r="C13" i="10"/>
  <c r="C14" i="10"/>
  <c r="C16" i="10"/>
  <c r="C10" i="10"/>
  <c r="C24" i="10" l="1"/>
  <c r="C25" i="10"/>
  <c r="C26" i="10"/>
  <c r="C27" i="10"/>
  <c r="C30" i="10"/>
  <c r="C32" i="10"/>
  <c r="C34" i="10"/>
  <c r="C29" i="10" l="1"/>
  <c r="C21" i="10"/>
  <c r="C7" i="10"/>
  <c r="C6" i="10"/>
  <c r="C8" i="10"/>
  <c r="C18" i="10"/>
  <c r="C5" i="5" l="1"/>
  <c r="B5" i="5"/>
  <c r="D7" i="8" l="1"/>
  <c r="D6" i="8"/>
  <c r="C5" i="8"/>
  <c r="B5" i="8"/>
  <c r="J10" i="8" l="1"/>
  <c r="J9" i="8"/>
  <c r="J8" i="8"/>
  <c r="J7" i="8"/>
  <c r="J6" i="8"/>
  <c r="J5" i="8" s="1"/>
  <c r="I5" i="8"/>
  <c r="H5" i="8"/>
  <c r="G10" i="8"/>
  <c r="G9" i="8"/>
  <c r="G8" i="8"/>
  <c r="G7" i="8"/>
  <c r="G6" i="8"/>
  <c r="G5" i="8" s="1"/>
  <c r="F5" i="8"/>
  <c r="E5" i="8"/>
  <c r="J6" i="7"/>
  <c r="G6" i="7"/>
  <c r="D6" i="7"/>
  <c r="D5" i="7" s="1"/>
  <c r="J5" i="7"/>
  <c r="I5" i="7"/>
  <c r="H5" i="7"/>
  <c r="G5" i="7"/>
  <c r="F5" i="7"/>
  <c r="E5" i="7"/>
  <c r="C5" i="7"/>
  <c r="B5" i="7"/>
  <c r="C5" i="6"/>
  <c r="D5" i="6"/>
  <c r="E5" i="6"/>
  <c r="F5" i="6"/>
  <c r="G5" i="6"/>
  <c r="H5" i="6"/>
  <c r="I5" i="6"/>
  <c r="J5" i="6"/>
  <c r="B5" i="6"/>
  <c r="J6" i="6"/>
  <c r="G6" i="6"/>
  <c r="D6" i="6"/>
  <c r="D6" i="5"/>
  <c r="D7" i="5"/>
  <c r="J7" i="5"/>
  <c r="J6" i="5"/>
  <c r="I5" i="5"/>
  <c r="H5" i="5"/>
  <c r="G7" i="5"/>
  <c r="G6" i="5"/>
  <c r="F5" i="5"/>
  <c r="E5" i="5"/>
  <c r="D8" i="8" l="1"/>
  <c r="D9" i="8"/>
  <c r="D10" i="8"/>
  <c r="J5" i="5"/>
  <c r="G5" i="5"/>
  <c r="D5" i="8" l="1"/>
  <c r="F40" i="10"/>
  <c r="E40" i="10"/>
  <c r="E33" i="10"/>
  <c r="F31" i="10"/>
  <c r="G30" i="10"/>
  <c r="E28" i="10"/>
  <c r="G27" i="10"/>
  <c r="E44" i="10"/>
  <c r="E17" i="10"/>
  <c r="F11" i="10"/>
  <c r="F13" i="10"/>
  <c r="F41" i="10" s="1"/>
  <c r="F43" i="10"/>
  <c r="F16" i="10"/>
  <c r="E5" i="10"/>
  <c r="F7" i="10"/>
  <c r="F8" i="10"/>
  <c r="G8" i="10" s="1"/>
  <c r="C33" i="10"/>
  <c r="B33" i="10"/>
  <c r="F45" i="10"/>
  <c r="E45" i="10"/>
  <c r="G21" i="10"/>
  <c r="H35" i="10" s="1"/>
  <c r="G12" i="10"/>
  <c r="G45" i="10" s="1"/>
  <c r="G34" i="10" l="1"/>
  <c r="E31" i="10"/>
  <c r="G24" i="10"/>
  <c r="F22" i="10"/>
  <c r="E22" i="10"/>
  <c r="G16" i="10"/>
  <c r="G7" i="10"/>
  <c r="G40" i="10"/>
  <c r="G32" i="10"/>
  <c r="G31" i="10" s="1"/>
  <c r="F28" i="10"/>
  <c r="G25" i="10"/>
  <c r="F18" i="10"/>
  <c r="F17" i="10" s="1"/>
  <c r="G13" i="10"/>
  <c r="G41" i="10" s="1"/>
  <c r="E9" i="10"/>
  <c r="G14" i="10"/>
  <c r="G11" i="10"/>
  <c r="G15" i="10"/>
  <c r="E41" i="10"/>
  <c r="E43" i="10"/>
  <c r="F10" i="10"/>
  <c r="F9" i="10" s="1"/>
  <c r="E39" i="10"/>
  <c r="F5" i="10"/>
  <c r="G6" i="10"/>
  <c r="C42" i="10"/>
  <c r="B42" i="10"/>
  <c r="D21" i="10"/>
  <c r="G33" i="10" l="1"/>
  <c r="L34" i="10"/>
  <c r="L36" i="10" s="1"/>
  <c r="F33" i="10"/>
  <c r="F35" i="10" s="1"/>
  <c r="F42" i="10"/>
  <c r="G42" i="10" s="1"/>
  <c r="G5" i="10"/>
  <c r="G26" i="10"/>
  <c r="D42" i="10"/>
  <c r="G43" i="10"/>
  <c r="E35" i="10"/>
  <c r="G29" i="10"/>
  <c r="G28" i="10" s="1"/>
  <c r="F38" i="10"/>
  <c r="G38" i="10" s="1"/>
  <c r="G23" i="10"/>
  <c r="F44" i="10"/>
  <c r="G18" i="10"/>
  <c r="G17" i="10" s="1"/>
  <c r="G10" i="10"/>
  <c r="G9" i="10" s="1"/>
  <c r="F39" i="10"/>
  <c r="G22" i="10" l="1"/>
  <c r="G37" i="10" s="1"/>
  <c r="G39" i="10"/>
  <c r="G44" i="10"/>
  <c r="G35" i="10" l="1"/>
  <c r="D7" i="10"/>
  <c r="B39" i="10" l="1"/>
  <c r="C45" i="10"/>
  <c r="B45" i="10"/>
  <c r="C43" i="10"/>
  <c r="B43" i="10"/>
  <c r="C41" i="10"/>
  <c r="B41" i="10"/>
  <c r="C44" i="10"/>
  <c r="B44" i="10"/>
  <c r="C38" i="10"/>
  <c r="J35" i="10"/>
  <c r="I35" i="10"/>
  <c r="D34" i="10"/>
  <c r="D33" i="10" s="1"/>
  <c r="D32" i="10"/>
  <c r="C31" i="10"/>
  <c r="B31" i="10"/>
  <c r="D30" i="10"/>
  <c r="D29" i="10"/>
  <c r="C28" i="10"/>
  <c r="B28" i="10"/>
  <c r="D27" i="10"/>
  <c r="D26" i="10"/>
  <c r="D25" i="10"/>
  <c r="D24" i="10"/>
  <c r="D23" i="10"/>
  <c r="C22" i="10"/>
  <c r="B22" i="10"/>
  <c r="B40" i="10"/>
  <c r="D18" i="10"/>
  <c r="D17" i="10" s="1"/>
  <c r="C17" i="10"/>
  <c r="B17" i="10"/>
  <c r="D16" i="10"/>
  <c r="D15" i="10"/>
  <c r="D14" i="10"/>
  <c r="D13" i="10"/>
  <c r="D12" i="10"/>
  <c r="D11" i="10"/>
  <c r="D10" i="10"/>
  <c r="C9" i="10"/>
  <c r="D8" i="10"/>
  <c r="D6" i="10"/>
  <c r="C5" i="10"/>
  <c r="B5" i="10"/>
  <c r="D40" i="10" l="1"/>
  <c r="D43" i="10"/>
  <c r="D41" i="10"/>
  <c r="D31" i="10"/>
  <c r="D5" i="10"/>
  <c r="D9" i="10"/>
  <c r="D22" i="10"/>
  <c r="D39" i="10"/>
  <c r="D38" i="10"/>
  <c r="D44" i="10"/>
  <c r="D45" i="10"/>
  <c r="L35" i="10"/>
  <c r="L37" i="10" s="1"/>
  <c r="D28" i="10"/>
  <c r="B35" i="10"/>
  <c r="C35" i="10"/>
  <c r="C40" i="10"/>
  <c r="C39" i="10"/>
  <c r="D35" i="10" l="1"/>
  <c r="K35" i="10"/>
  <c r="H37" i="10" s="1"/>
  <c r="D5" i="5" l="1"/>
</calcChain>
</file>

<file path=xl/sharedStrings.xml><?xml version="1.0" encoding="utf-8"?>
<sst xmlns="http://schemas.openxmlformats.org/spreadsheetml/2006/main" count="193" uniqueCount="56">
  <si>
    <t>Всего</t>
  </si>
  <si>
    <t>дотация</t>
  </si>
  <si>
    <t>Субвенция поселениям</t>
  </si>
  <si>
    <t>Субвенция</t>
  </si>
  <si>
    <t>Собственные</t>
  </si>
  <si>
    <t>Хурал представителей</t>
  </si>
  <si>
    <t>0102</t>
  </si>
  <si>
    <t>0106</t>
  </si>
  <si>
    <t>Администрация Тере-Хольского к-на</t>
  </si>
  <si>
    <t>0103</t>
  </si>
  <si>
    <t>0104</t>
  </si>
  <si>
    <t>0113 (админстр)</t>
  </si>
  <si>
    <t>0309 (ЕДДС)</t>
  </si>
  <si>
    <t>0804( культура)</t>
  </si>
  <si>
    <t>Финансовое управление</t>
  </si>
  <si>
    <t>ОУ</t>
  </si>
  <si>
    <t>ДОУ</t>
  </si>
  <si>
    <t>ДШИ</t>
  </si>
  <si>
    <t>сумон Шынаа</t>
  </si>
  <si>
    <t>СДК</t>
  </si>
  <si>
    <t>Библиотека</t>
  </si>
  <si>
    <t xml:space="preserve">Администрация </t>
  </si>
  <si>
    <t>сумон Каргы</t>
  </si>
  <si>
    <t>администрация</t>
  </si>
  <si>
    <t>сумон Балыктыг</t>
  </si>
  <si>
    <t xml:space="preserve">сумон ЭМИ </t>
  </si>
  <si>
    <t>0203 (воинский)</t>
  </si>
  <si>
    <t>культура</t>
  </si>
  <si>
    <t>ВСЕГО</t>
  </si>
  <si>
    <t>аппарат</t>
  </si>
  <si>
    <t>образов</t>
  </si>
  <si>
    <t>воинск</t>
  </si>
  <si>
    <t>еддс</t>
  </si>
  <si>
    <t>0709 (КДН)</t>
  </si>
  <si>
    <t>Сбалансированность</t>
  </si>
  <si>
    <t>кдн</t>
  </si>
  <si>
    <t>администр</t>
  </si>
  <si>
    <t>0412</t>
  </si>
  <si>
    <t>нац.эконимика (0412)</t>
  </si>
  <si>
    <t>За год</t>
  </si>
  <si>
    <t>За 10 месяцев</t>
  </si>
  <si>
    <t>МБТ</t>
  </si>
  <si>
    <t>итого</t>
  </si>
  <si>
    <t>Фонд оплаты труда</t>
  </si>
  <si>
    <t>сумон ЭМИ</t>
  </si>
  <si>
    <t>сумон БАЛЫКТЫГ</t>
  </si>
  <si>
    <t>дот посел</t>
  </si>
  <si>
    <t>дот сбаланс</t>
  </si>
  <si>
    <t>ФОТ Тере-Хольского кожууна на 2022 год</t>
  </si>
  <si>
    <t>ФОТ Тере-Хольского кожууна на 2023 год</t>
  </si>
  <si>
    <t>ФОТ Тере-Хольского кожууна на 2024 год</t>
  </si>
  <si>
    <t>из СБ</t>
  </si>
  <si>
    <t>из КБ</t>
  </si>
  <si>
    <t>в т.ч:</t>
  </si>
  <si>
    <t>в т.ч.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</si>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</sst>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9" fontId="0" fillId="0" borderId="1" xfId="0" applyNumberFormat="1" applyBorder="1"/>
    <xf numFmtId="49" fontId="2" fillId="0" borderId="1" xfId="0" applyNumberFormat="1" applyFont="1" applyBorder="1"/>
    <xf numFmtId="49" fontId="4" fillId="2" borderId="1" xfId="0" applyNumberFormat="1" applyFont="1" applyFill="1" applyBorder="1"/>
    <xf numFmtId="49" fontId="3" fillId="3" borderId="1" xfId="0" applyNumberFormat="1" applyFont="1" applyFill="1" applyBorder="1"/>
    <xf numFmtId="0" fontId="0" fillId="3" borderId="1" xfId="0" applyFill="1" applyBorder="1"/>
    <xf numFmtId="0" fontId="3" fillId="3" borderId="1" xfId="0" applyFont="1" applyFill="1" applyBorder="1"/>
    <xf numFmtId="49" fontId="3" fillId="2" borderId="1" xfId="0" applyNumberFormat="1" applyFont="1" applyFill="1" applyBorder="1"/>
    <xf numFmtId="0" fontId="0" fillId="2" borderId="1" xfId="0" applyFill="1" applyBorder="1"/>
    <xf numFmtId="0" fontId="3" fillId="0" borderId="0" xfId="0" applyFont="1"/>
    <xf numFmtId="49" fontId="0" fillId="5" borderId="1" xfId="0" applyNumberFormat="1" applyFill="1" applyBorder="1"/>
    <xf numFmtId="49" fontId="4" fillId="5" borderId="1" xfId="0" applyNumberFormat="1" applyFont="1" applyFill="1" applyBorder="1"/>
    <xf numFmtId="0" fontId="6" fillId="0" borderId="1" xfId="0" applyFont="1" applyBorder="1"/>
    <xf numFmtId="0" fontId="8" fillId="0" borderId="1" xfId="0" applyFont="1" applyBorder="1"/>
    <xf numFmtId="0" fontId="0" fillId="5" borderId="1" xfId="0" applyFill="1" applyBorder="1"/>
    <xf numFmtId="0" fontId="7" fillId="3" borderId="1" xfId="0" applyFont="1" applyFill="1" applyBorder="1"/>
    <xf numFmtId="0" fontId="10" fillId="3" borderId="1" xfId="0" applyFont="1" applyFill="1" applyBorder="1"/>
    <xf numFmtId="0" fontId="9" fillId="5" borderId="1" xfId="0" applyFont="1" applyFill="1" applyBorder="1"/>
    <xf numFmtId="0" fontId="4" fillId="5" borderId="1" xfId="0" applyFont="1" applyFill="1" applyBorder="1"/>
    <xf numFmtId="0" fontId="8" fillId="5" borderId="1" xfId="0" applyFont="1" applyFill="1" applyBorder="1"/>
    <xf numFmtId="49" fontId="3" fillId="5" borderId="1" xfId="0" applyNumberFormat="1" applyFont="1" applyFill="1" applyBorder="1"/>
    <xf numFmtId="0" fontId="3" fillId="5" borderId="1" xfId="0" applyFont="1" applyFill="1" applyBorder="1"/>
    <xf numFmtId="0" fontId="6" fillId="5" borderId="1" xfId="0" applyFont="1" applyFill="1" applyBorder="1"/>
    <xf numFmtId="0" fontId="6" fillId="0" borderId="0" xfId="0" applyFont="1"/>
    <xf numFmtId="1" fontId="0" fillId="0" borderId="0" xfId="0" applyNumberFormat="1"/>
    <xf numFmtId="1" fontId="0" fillId="5" borderId="1" xfId="0" applyNumberFormat="1" applyFill="1" applyBorder="1"/>
    <xf numFmtId="1" fontId="0" fillId="3" borderId="1" xfId="0" applyNumberFormat="1" applyFill="1" applyBorder="1"/>
    <xf numFmtId="1" fontId="0" fillId="2" borderId="1" xfId="0" applyNumberFormat="1" applyFill="1" applyBorder="1"/>
    <xf numFmtId="1" fontId="3" fillId="5" borderId="1" xfId="0" applyNumberFormat="1" applyFont="1" applyFill="1" applyBorder="1"/>
    <xf numFmtId="1" fontId="0" fillId="0" borderId="1" xfId="0" applyNumberFormat="1" applyBorder="1"/>
    <xf numFmtId="0" fontId="0" fillId="2" borderId="0" xfId="0" applyFill="1"/>
    <xf numFmtId="0" fontId="6" fillId="2" borderId="1" xfId="0" applyFont="1" applyFill="1" applyBorder="1"/>
    <xf numFmtId="0" fontId="10" fillId="2" borderId="1" xfId="0" applyFont="1" applyFill="1" applyBorder="1"/>
    <xf numFmtId="0" fontId="3" fillId="0" borderId="1" xfId="0" applyFont="1" applyBorder="1" applyAlignment="1">
      <alignment horizontal="center"/>
    </xf>
    <xf numFmtId="1" fontId="6" fillId="5" borderId="1" xfId="0" applyNumberFormat="1" applyFont="1" applyFill="1" applyBorder="1"/>
    <xf numFmtId="1" fontId="6" fillId="2" borderId="1" xfId="0" applyNumberFormat="1" applyFont="1" applyFill="1" applyBorder="1"/>
    <xf numFmtId="0" fontId="0" fillId="0" borderId="0" xfId="0" applyBorder="1"/>
    <xf numFmtId="1" fontId="10" fillId="3" borderId="1" xfId="0" applyNumberFormat="1" applyFont="1" applyFill="1" applyBorder="1"/>
    <xf numFmtId="1" fontId="3" fillId="3" borderId="1" xfId="0" applyNumberFormat="1" applyFont="1" applyFill="1" applyBorder="1"/>
    <xf numFmtId="1" fontId="11" fillId="5" borderId="1" xfId="0" applyNumberFormat="1" applyFont="1" applyFill="1" applyBorder="1"/>
    <xf numFmtId="0" fontId="10" fillId="5" borderId="1" xfId="0" applyFont="1" applyFill="1" applyBorder="1"/>
    <xf numFmtId="1" fontId="10" fillId="5" borderId="1" xfId="0" applyNumberFormat="1" applyFont="1" applyFill="1" applyBorder="1"/>
    <xf numFmtId="1" fontId="8" fillId="5" borderId="1" xfId="0" applyNumberFormat="1" applyFont="1" applyFill="1" applyBorder="1"/>
    <xf numFmtId="1" fontId="5" fillId="4" borderId="1" xfId="0" applyNumberFormat="1" applyFont="1" applyFill="1" applyBorder="1"/>
    <xf numFmtId="1" fontId="3" fillId="2" borderId="1" xfId="0" applyNumberFormat="1" applyFont="1" applyFill="1" applyBorder="1"/>
    <xf numFmtId="1" fontId="10" fillId="2" borderId="1" xfId="0" applyNumberFormat="1" applyFont="1" applyFill="1" applyBorder="1"/>
    <xf numFmtId="1" fontId="11" fillId="0" borderId="1" xfId="0" applyNumberFormat="1" applyFont="1" applyBorder="1"/>
    <xf numFmtId="1" fontId="8" fillId="0" borderId="1" xfId="0" applyNumberFormat="1" applyFont="1" applyBorder="1"/>
    <xf numFmtId="1" fontId="3" fillId="2" borderId="0" xfId="0" applyNumberFormat="1" applyFont="1" applyFill="1"/>
    <xf numFmtId="1" fontId="3" fillId="0" borderId="0" xfId="0" applyNumberFormat="1" applyFont="1"/>
    <xf numFmtId="1" fontId="0" fillId="2" borderId="0" xfId="0" applyNumberFormat="1" applyFill="1"/>
    <xf numFmtId="1" fontId="4" fillId="5" borderId="1" xfId="0" applyNumberFormat="1" applyFont="1" applyFill="1" applyBorder="1"/>
    <xf numFmtId="1" fontId="9" fillId="5" borderId="1" xfId="0" applyNumberFormat="1" applyFont="1" applyFill="1" applyBorder="1"/>
    <xf numFmtId="1" fontId="5" fillId="2" borderId="1" xfId="0" applyNumberFormat="1" applyFont="1" applyFill="1" applyBorder="1"/>
    <xf numFmtId="49" fontId="0" fillId="6" borderId="1" xfId="0" applyNumberFormat="1" applyFill="1" applyBorder="1"/>
    <xf numFmtId="0" fontId="8" fillId="6" borderId="1" xfId="0" applyFont="1" applyFill="1" applyBorder="1"/>
    <xf numFmtId="1" fontId="4" fillId="6" borderId="1" xfId="0" applyNumberFormat="1" applyFont="1" applyFill="1" applyBorder="1"/>
    <xf numFmtId="1" fontId="10" fillId="6" borderId="1" xfId="0" applyNumberFormat="1" applyFont="1" applyFill="1" applyBorder="1"/>
    <xf numFmtId="1" fontId="0" fillId="6" borderId="1" xfId="0" applyNumberFormat="1" applyFill="1" applyBorder="1"/>
    <xf numFmtId="0" fontId="11" fillId="6" borderId="1" xfId="0" applyFont="1" applyFill="1" applyBorder="1"/>
    <xf numFmtId="0" fontId="0" fillId="6" borderId="1" xfId="0" applyFill="1" applyBorder="1"/>
    <xf numFmtId="1" fontId="11" fillId="6" borderId="1" xfId="0" applyNumberFormat="1" applyFont="1" applyFill="1" applyBorder="1"/>
    <xf numFmtId="49" fontId="3" fillId="6" borderId="1" xfId="0" applyNumberFormat="1" applyFont="1" applyFill="1" applyBorder="1"/>
    <xf numFmtId="0" fontId="10" fillId="6" borderId="1" xfId="0" applyFont="1" applyFill="1" applyBorder="1"/>
    <xf numFmtId="49" fontId="2" fillId="6" borderId="1" xfId="0" applyNumberFormat="1" applyFont="1" applyFill="1" applyBorder="1"/>
    <xf numFmtId="1" fontId="0" fillId="0" borderId="0" xfId="0" applyNumberFormat="1" applyBorder="1"/>
    <xf numFmtId="0" fontId="0" fillId="0" borderId="0" xfId="0" applyFill="1"/>
    <xf numFmtId="1" fontId="0" fillId="0" borderId="0" xfId="0" applyNumberFormat="1" applyFill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6" borderId="1" xfId="0" applyFont="1" applyFill="1" applyBorder="1"/>
    <xf numFmtId="1" fontId="1" fillId="6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49"/>
  <sheetViews>
    <sheetView workbookViewId="0">
      <pane ySplit="4" topLeftCell="A8" activePane="bottomLeft" state="frozen"/>
      <selection pane="bottomLeft" activeCell="A20" sqref="A20:L20"/>
    </sheetView>
  </sheetViews>
  <sheetFormatPr defaultRowHeight="15" x14ac:dyDescent="0.25"/>
  <cols>
    <col min="1" max="1" width="37.85546875" customWidth="1"/>
    <col min="2" max="2" width="11.42578125" customWidth="1"/>
    <col min="3" max="3" width="9.5703125" bestFit="1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2" customWidth="1"/>
    <col min="9" max="9" width="13.5703125" hidden="1" customWidth="1"/>
    <col min="10" max="10" width="15.28515625" customWidth="1"/>
    <col min="11" max="11" width="12.42578125" customWidth="1"/>
    <col min="12" max="12" width="13" customWidth="1"/>
    <col min="13" max="13" width="13.5703125" customWidth="1"/>
  </cols>
  <sheetData>
    <row r="2" spans="1:14" x14ac:dyDescent="0.25">
      <c r="B2" s="71" t="s">
        <v>48</v>
      </c>
      <c r="C2" s="71"/>
      <c r="D2" s="71"/>
      <c r="E2" s="71"/>
      <c r="F2" s="71"/>
      <c r="G2" s="71"/>
      <c r="H2" s="71"/>
      <c r="I2" s="71"/>
      <c r="J2" s="71"/>
      <c r="K2" s="71"/>
    </row>
    <row r="3" spans="1:14" x14ac:dyDescent="0.25">
      <c r="A3" s="1"/>
      <c r="B3" s="72" t="s">
        <v>39</v>
      </c>
      <c r="C3" s="73"/>
      <c r="D3" s="74"/>
      <c r="E3" s="75" t="s">
        <v>40</v>
      </c>
      <c r="F3" s="76"/>
      <c r="G3" s="77"/>
      <c r="H3" s="72" t="s">
        <v>41</v>
      </c>
      <c r="I3" s="73"/>
      <c r="J3" s="73"/>
      <c r="K3" s="73"/>
      <c r="L3" s="74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34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29">
        <f>B6+B7</f>
        <v>1681290</v>
      </c>
      <c r="C5" s="29">
        <f>C6+C7</f>
        <v>507749.57999999996</v>
      </c>
      <c r="D5" s="41">
        <f>D6+D7+D8</f>
        <v>2648900.7719999999</v>
      </c>
      <c r="E5" s="29">
        <f>E6+E7</f>
        <v>1401075</v>
      </c>
      <c r="F5" s="29">
        <f>F6+F7</f>
        <v>423124.65</v>
      </c>
      <c r="G5" s="41">
        <f>G6+G7+G8</f>
        <v>2207417.31</v>
      </c>
      <c r="H5" s="8"/>
      <c r="I5" s="8"/>
      <c r="J5" s="8"/>
      <c r="K5" s="8"/>
      <c r="L5" s="8"/>
    </row>
    <row r="6" spans="1:14" x14ac:dyDescent="0.25">
      <c r="A6" s="13" t="s">
        <v>9</v>
      </c>
      <c r="B6" s="17">
        <f>67222*15</f>
        <v>1008330</v>
      </c>
      <c r="C6" s="28">
        <f>B6*30.2%</f>
        <v>304515.65999999997</v>
      </c>
      <c r="D6" s="45">
        <f>B6+C6</f>
        <v>1312845.6599999999</v>
      </c>
      <c r="E6" s="28">
        <f>B6/12*10</f>
        <v>840275</v>
      </c>
      <c r="F6" s="28">
        <f>E6*30.2%</f>
        <v>253763.05</v>
      </c>
      <c r="G6" s="45">
        <f>E6+F6</f>
        <v>1094038.05</v>
      </c>
      <c r="H6" s="32">
        <v>840275</v>
      </c>
      <c r="I6" s="32"/>
      <c r="J6" s="32"/>
      <c r="K6" s="32"/>
      <c r="L6" s="32">
        <v>253763</v>
      </c>
      <c r="M6" s="27"/>
      <c r="N6" s="27"/>
    </row>
    <row r="7" spans="1:14" x14ac:dyDescent="0.25">
      <c r="A7" s="13" t="s">
        <v>7</v>
      </c>
      <c r="B7" s="17">
        <f>44864*15</f>
        <v>672960</v>
      </c>
      <c r="C7" s="28">
        <f>B7*30.2%</f>
        <v>203233.91999999998</v>
      </c>
      <c r="D7" s="45">
        <f>B7+C7</f>
        <v>876193.91999999993</v>
      </c>
      <c r="E7" s="28">
        <f t="shared" ref="E7:E18" si="0">B7/12*10</f>
        <v>560800</v>
      </c>
      <c r="F7" s="28">
        <f>E7*30.2%</f>
        <v>169361.6</v>
      </c>
      <c r="G7" s="45">
        <f>E7+F7</f>
        <v>730161.6</v>
      </c>
      <c r="H7" s="32">
        <v>560800</v>
      </c>
      <c r="I7" s="32"/>
      <c r="J7" s="32"/>
      <c r="K7" s="32"/>
      <c r="L7" s="32">
        <v>169362</v>
      </c>
      <c r="N7" s="27"/>
    </row>
    <row r="8" spans="1:14" x14ac:dyDescent="0.25">
      <c r="A8" s="13" t="s">
        <v>37</v>
      </c>
      <c r="B8" s="17">
        <f>29433*12</f>
        <v>353196</v>
      </c>
      <c r="C8" s="28">
        <f>B8*30.2%</f>
        <v>106665.192</v>
      </c>
      <c r="D8" s="45">
        <f>B8+C8</f>
        <v>459861.19199999998</v>
      </c>
      <c r="E8" s="28">
        <f t="shared" si="0"/>
        <v>294330</v>
      </c>
      <c r="F8" s="28">
        <f>E8*30.2%</f>
        <v>88887.66</v>
      </c>
      <c r="G8" s="45">
        <f>E8+F8</f>
        <v>383217.66000000003</v>
      </c>
      <c r="H8" s="32">
        <v>294330</v>
      </c>
      <c r="I8" s="32"/>
      <c r="J8" s="32"/>
      <c r="K8" s="32"/>
      <c r="L8" s="32">
        <v>88887</v>
      </c>
      <c r="N8" s="27"/>
    </row>
    <row r="9" spans="1:14" x14ac:dyDescent="0.25">
      <c r="A9" s="7" t="s">
        <v>8</v>
      </c>
      <c r="B9" s="8">
        <f>B10+B11+B12+B13+B15+B16</f>
        <v>12700556</v>
      </c>
      <c r="C9" s="8">
        <f>C10+C11+C12+C13+C15+C16</f>
        <v>3835731.1119999997</v>
      </c>
      <c r="D9" s="41">
        <f>SUM(D10:D16)</f>
        <v>21871883.112</v>
      </c>
      <c r="E9" s="29">
        <f>E10+E11+E12+E13+E15+E16</f>
        <v>10718530</v>
      </c>
      <c r="F9" s="29">
        <f>F10+F11+F12+F13+F15+F16</f>
        <v>3237159.26</v>
      </c>
      <c r="G9" s="41">
        <f>SUM(G10:G16)</f>
        <v>18402019.260000002</v>
      </c>
      <c r="H9" s="8"/>
      <c r="I9" s="8"/>
      <c r="J9" s="8"/>
      <c r="K9" s="8"/>
      <c r="L9" s="8"/>
      <c r="N9" s="27"/>
    </row>
    <row r="10" spans="1:14" x14ac:dyDescent="0.25">
      <c r="A10" s="13" t="s">
        <v>6</v>
      </c>
      <c r="B10" s="20">
        <f>67232*15</f>
        <v>1008480</v>
      </c>
      <c r="C10" s="54">
        <f>B10*30.2%</f>
        <v>304560.95999999996</v>
      </c>
      <c r="D10" s="55">
        <f t="shared" ref="D10:D16" si="1">B10+C10</f>
        <v>1313040.96</v>
      </c>
      <c r="E10" s="28">
        <f t="shared" si="0"/>
        <v>840400</v>
      </c>
      <c r="F10" s="28">
        <f>E10*30.2%</f>
        <v>253800.8</v>
      </c>
      <c r="G10" s="55">
        <f t="shared" ref="G10:G16" si="2">E10+F10</f>
        <v>1094200.8</v>
      </c>
      <c r="H10" s="32">
        <v>840400</v>
      </c>
      <c r="I10" s="32"/>
      <c r="J10" s="32"/>
      <c r="K10" s="32"/>
      <c r="L10" s="32">
        <v>253801</v>
      </c>
      <c r="N10" s="27"/>
    </row>
    <row r="11" spans="1:14" x14ac:dyDescent="0.25">
      <c r="A11" s="13" t="s">
        <v>10</v>
      </c>
      <c r="B11" s="17">
        <f>546300*15</f>
        <v>8194500</v>
      </c>
      <c r="C11" s="21">
        <f t="shared" ref="C11:C16" si="3">B11*30.2%</f>
        <v>2474739</v>
      </c>
      <c r="D11" s="42">
        <f t="shared" si="1"/>
        <v>10669239</v>
      </c>
      <c r="E11" s="28">
        <f t="shared" si="0"/>
        <v>6828750</v>
      </c>
      <c r="F11" s="28">
        <f t="shared" ref="F11:F18" si="4">E11*30.2%</f>
        <v>2062282.5</v>
      </c>
      <c r="G11" s="42">
        <f t="shared" si="2"/>
        <v>8891032.5</v>
      </c>
      <c r="H11" s="32">
        <f>1751658-780+299998</f>
        <v>2050876</v>
      </c>
      <c r="I11" s="32"/>
      <c r="J11" s="32"/>
      <c r="K11" s="32"/>
      <c r="L11" s="32">
        <f>2062283+5077092+780-299998</f>
        <v>6840157</v>
      </c>
      <c r="N11" s="27"/>
    </row>
    <row r="12" spans="1:14" s="69" customFormat="1" x14ac:dyDescent="0.25">
      <c r="A12" s="57" t="s">
        <v>11</v>
      </c>
      <c r="B12" s="58">
        <f>30200*12</f>
        <v>362400</v>
      </c>
      <c r="C12" s="59">
        <v>109600</v>
      </c>
      <c r="D12" s="60">
        <f t="shared" si="1"/>
        <v>472000</v>
      </c>
      <c r="E12" s="61">
        <v>362400</v>
      </c>
      <c r="F12" s="59">
        <v>109600</v>
      </c>
      <c r="G12" s="60">
        <f t="shared" si="2"/>
        <v>472000</v>
      </c>
      <c r="H12" s="62"/>
      <c r="I12" s="62"/>
      <c r="J12" s="63"/>
      <c r="K12" s="61">
        <v>472000</v>
      </c>
      <c r="L12" s="63"/>
      <c r="N12" s="70"/>
    </row>
    <row r="13" spans="1:14" x14ac:dyDescent="0.25">
      <c r="A13" s="4" t="s">
        <v>12</v>
      </c>
      <c r="B13" s="22">
        <f>129000*12</f>
        <v>1548000</v>
      </c>
      <c r="C13" s="54">
        <f t="shared" si="3"/>
        <v>467496</v>
      </c>
      <c r="D13" s="44">
        <f t="shared" si="1"/>
        <v>2015496</v>
      </c>
      <c r="E13" s="28">
        <f t="shared" si="0"/>
        <v>1290000</v>
      </c>
      <c r="F13" s="28">
        <f t="shared" si="4"/>
        <v>389580</v>
      </c>
      <c r="G13" s="44">
        <f t="shared" si="2"/>
        <v>1679580</v>
      </c>
      <c r="H13" s="32">
        <v>1290000</v>
      </c>
      <c r="I13" s="32"/>
      <c r="J13" s="32"/>
      <c r="K13" s="32"/>
      <c r="L13" s="32">
        <v>389580</v>
      </c>
      <c r="N13" s="27"/>
    </row>
    <row r="14" spans="1:14" x14ac:dyDescent="0.25">
      <c r="A14" s="4" t="s">
        <v>37</v>
      </c>
      <c r="B14" s="22">
        <f>341500*12</f>
        <v>4098000</v>
      </c>
      <c r="C14" s="21">
        <f t="shared" si="3"/>
        <v>1237596</v>
      </c>
      <c r="D14" s="43">
        <f t="shared" si="1"/>
        <v>5335596</v>
      </c>
      <c r="E14" s="28">
        <f t="shared" si="0"/>
        <v>3415000</v>
      </c>
      <c r="F14" s="28">
        <f>E14*30.2%</f>
        <v>1031330</v>
      </c>
      <c r="G14" s="44">
        <f t="shared" si="2"/>
        <v>4446330</v>
      </c>
      <c r="H14" s="32">
        <v>3415000</v>
      </c>
      <c r="I14" s="32"/>
      <c r="J14" s="32"/>
      <c r="K14" s="32"/>
      <c r="L14" s="32">
        <v>1031330</v>
      </c>
      <c r="N14" s="27"/>
    </row>
    <row r="15" spans="1:14" s="69" customFormat="1" x14ac:dyDescent="0.25">
      <c r="A15" s="57" t="s">
        <v>33</v>
      </c>
      <c r="B15" s="58">
        <v>446000</v>
      </c>
      <c r="C15" s="59">
        <v>134700</v>
      </c>
      <c r="D15" s="60">
        <f t="shared" si="1"/>
        <v>580700</v>
      </c>
      <c r="E15" s="61">
        <v>446000</v>
      </c>
      <c r="F15" s="59">
        <v>134700</v>
      </c>
      <c r="G15" s="60">
        <f t="shared" si="2"/>
        <v>580700</v>
      </c>
      <c r="H15" s="62"/>
      <c r="I15" s="62"/>
      <c r="J15" s="63"/>
      <c r="K15" s="63">
        <v>580700</v>
      </c>
      <c r="L15" s="63"/>
      <c r="N15" s="70"/>
    </row>
    <row r="16" spans="1:14" x14ac:dyDescent="0.25">
      <c r="A16" s="14" t="s">
        <v>13</v>
      </c>
      <c r="B16" s="17">
        <f>95098*12</f>
        <v>1141176</v>
      </c>
      <c r="C16" s="54">
        <f t="shared" si="3"/>
        <v>344635.152</v>
      </c>
      <c r="D16" s="44">
        <f t="shared" si="1"/>
        <v>1485811.152</v>
      </c>
      <c r="E16" s="28">
        <f t="shared" si="0"/>
        <v>950980</v>
      </c>
      <c r="F16" s="28">
        <f t="shared" si="4"/>
        <v>287195.95999999996</v>
      </c>
      <c r="G16" s="44">
        <f t="shared" si="2"/>
        <v>1238175.96</v>
      </c>
      <c r="H16" s="32">
        <v>950980</v>
      </c>
      <c r="I16" s="32"/>
      <c r="J16" s="32"/>
      <c r="K16" s="32"/>
      <c r="L16" s="32">
        <v>287196</v>
      </c>
      <c r="N16" s="27"/>
    </row>
    <row r="17" spans="1:14" x14ac:dyDescent="0.25">
      <c r="A17" s="23" t="s">
        <v>14</v>
      </c>
      <c r="B17" s="24">
        <f t="shared" ref="B17:G17" si="5">B18</f>
        <v>2188500</v>
      </c>
      <c r="C17" s="31">
        <f t="shared" si="5"/>
        <v>660927</v>
      </c>
      <c r="D17" s="31">
        <f t="shared" si="5"/>
        <v>2849427</v>
      </c>
      <c r="E17" s="31">
        <f t="shared" si="5"/>
        <v>1823750</v>
      </c>
      <c r="F17" s="31">
        <f t="shared" si="5"/>
        <v>550772.5</v>
      </c>
      <c r="G17" s="31">
        <f t="shared" si="5"/>
        <v>2374522.5</v>
      </c>
      <c r="H17" s="1"/>
      <c r="I17" s="1"/>
      <c r="J17" s="1"/>
      <c r="K17" s="1"/>
      <c r="L17" s="1"/>
      <c r="N17" s="27"/>
    </row>
    <row r="18" spans="1:14" x14ac:dyDescent="0.25">
      <c r="A18" s="13" t="s">
        <v>7</v>
      </c>
      <c r="B18" s="17">
        <f>145900*15</f>
        <v>2188500</v>
      </c>
      <c r="C18" s="28">
        <f>B18*30.2%</f>
        <v>660927</v>
      </c>
      <c r="D18" s="42">
        <f>B18+C18</f>
        <v>2849427</v>
      </c>
      <c r="E18" s="28">
        <f t="shared" si="0"/>
        <v>1823750</v>
      </c>
      <c r="F18" s="28">
        <f t="shared" si="4"/>
        <v>550772.5</v>
      </c>
      <c r="G18" s="42">
        <f>E18+F18</f>
        <v>2374522.5</v>
      </c>
      <c r="H18" s="32">
        <v>1823750</v>
      </c>
      <c r="I18" s="32"/>
      <c r="J18" s="32"/>
      <c r="K18" s="32"/>
      <c r="L18" s="32">
        <v>550773</v>
      </c>
      <c r="N18" s="27"/>
    </row>
    <row r="19" spans="1:14" s="69" customFormat="1" x14ac:dyDescent="0.25">
      <c r="A19" s="65" t="s">
        <v>15</v>
      </c>
      <c r="B19" s="63">
        <v>48702300</v>
      </c>
      <c r="C19" s="63">
        <f>B19*30.2%</f>
        <v>14708094.6</v>
      </c>
      <c r="D19" s="64">
        <f>B19+C19</f>
        <v>63410394.600000001</v>
      </c>
      <c r="E19" s="63">
        <f>B19/12*9</f>
        <v>36526725</v>
      </c>
      <c r="F19" s="63">
        <v>8139275</v>
      </c>
      <c r="G19" s="60">
        <f>E19+F19</f>
        <v>44666000</v>
      </c>
      <c r="H19" s="63"/>
      <c r="I19" s="63"/>
      <c r="J19" s="63"/>
      <c r="K19" s="63">
        <v>44666000</v>
      </c>
      <c r="L19" s="63"/>
      <c r="N19" s="70"/>
    </row>
    <row r="20" spans="1:14" x14ac:dyDescent="0.25">
      <c r="A20" s="65" t="s">
        <v>16</v>
      </c>
      <c r="B20" s="83">
        <v>16188000</v>
      </c>
      <c r="C20" s="83">
        <v>4888776</v>
      </c>
      <c r="D20" s="83">
        <v>21076776</v>
      </c>
      <c r="E20" s="83">
        <v>12141000</v>
      </c>
      <c r="F20" s="84">
        <v>3403000</v>
      </c>
      <c r="G20" s="64">
        <v>15544000</v>
      </c>
      <c r="H20" s="83"/>
      <c r="I20" s="83"/>
      <c r="J20" s="83"/>
      <c r="K20" s="83">
        <v>15544000</v>
      </c>
      <c r="L20" s="83"/>
      <c r="N20" s="27"/>
    </row>
    <row r="21" spans="1:14" x14ac:dyDescent="0.25">
      <c r="A21" s="23" t="s">
        <v>17</v>
      </c>
      <c r="B21" s="17">
        <f>659700*12</f>
        <v>7916400</v>
      </c>
      <c r="C21" s="17">
        <f>B21*30.2%</f>
        <v>2390752.7999999998</v>
      </c>
      <c r="D21" s="44">
        <f>B21+C21</f>
        <v>10307152.800000001</v>
      </c>
      <c r="E21" s="28">
        <f t="shared" ref="E21" si="6">B21/12*10</f>
        <v>6597000</v>
      </c>
      <c r="F21" s="28">
        <f>E21*30.2%</f>
        <v>1992294</v>
      </c>
      <c r="G21" s="44">
        <f>E21+F21</f>
        <v>8589294</v>
      </c>
      <c r="H21" s="45">
        <v>6597000</v>
      </c>
      <c r="I21" s="17"/>
      <c r="J21" s="17"/>
      <c r="K21" s="17"/>
      <c r="L21" s="17">
        <v>1992294</v>
      </c>
      <c r="N21" s="27"/>
    </row>
    <row r="22" spans="1:14" x14ac:dyDescent="0.25">
      <c r="A22" s="7" t="s">
        <v>18</v>
      </c>
      <c r="B22" s="8">
        <f>B23+B24+B25+B27</f>
        <v>8285000</v>
      </c>
      <c r="C22" s="29">
        <f>C23+C24+C25+C27</f>
        <v>2499089.4</v>
      </c>
      <c r="D22" s="40">
        <f>D23+D24+D25+D27+D26</f>
        <v>12940201.4</v>
      </c>
      <c r="E22" s="29">
        <f>E23+E24+E25+E26+E27</f>
        <v>8308383.333333334</v>
      </c>
      <c r="F22" s="29">
        <f>F23+F24+F25+F26+F27</f>
        <v>2506151.166666667</v>
      </c>
      <c r="G22" s="40">
        <f>G23+G24+G25+G27+G26</f>
        <v>10814534.5</v>
      </c>
      <c r="H22" s="8"/>
      <c r="I22" s="8"/>
      <c r="J22" s="8"/>
      <c r="K22" s="8"/>
      <c r="L22" s="8"/>
      <c r="N22" s="27"/>
    </row>
    <row r="23" spans="1:14" s="69" customFormat="1" x14ac:dyDescent="0.25">
      <c r="A23" s="67" t="s">
        <v>26</v>
      </c>
      <c r="B23" s="63">
        <v>145300</v>
      </c>
      <c r="C23" s="61">
        <v>40900</v>
      </c>
      <c r="D23" s="64">
        <f>B23+C23</f>
        <v>186200</v>
      </c>
      <c r="E23" s="61">
        <v>145300</v>
      </c>
      <c r="F23" s="61">
        <v>40900</v>
      </c>
      <c r="G23" s="64">
        <f>E23+F23</f>
        <v>186200</v>
      </c>
      <c r="H23" s="63"/>
      <c r="I23" s="63"/>
      <c r="J23" s="61"/>
      <c r="K23" s="61">
        <v>186200</v>
      </c>
      <c r="L23" s="63"/>
      <c r="N23" s="70"/>
    </row>
    <row r="24" spans="1:14" x14ac:dyDescent="0.25">
      <c r="A24" s="14" t="s">
        <v>19</v>
      </c>
      <c r="B24" s="17">
        <f>255400*12</f>
        <v>3064800</v>
      </c>
      <c r="C24" s="32">
        <f>B24*30.2%</f>
        <v>925569.6</v>
      </c>
      <c r="D24" s="42">
        <f>B24+C24</f>
        <v>3990369.6</v>
      </c>
      <c r="E24" s="28">
        <f t="shared" ref="E24:E34" si="7">B24/12*10</f>
        <v>2554000</v>
      </c>
      <c r="F24" s="28">
        <f t="shared" ref="F24:F34" si="8">E24*30.2%</f>
        <v>771308</v>
      </c>
      <c r="G24" s="42">
        <f>E24+F24</f>
        <v>3325308</v>
      </c>
      <c r="H24" s="32">
        <v>1696306</v>
      </c>
      <c r="I24" s="32"/>
      <c r="J24" s="32">
        <v>1629000</v>
      </c>
      <c r="K24" s="32"/>
      <c r="L24" s="32"/>
      <c r="N24" s="27"/>
    </row>
    <row r="25" spans="1:14" x14ac:dyDescent="0.25">
      <c r="A25" s="14" t="s">
        <v>20</v>
      </c>
      <c r="B25" s="17">
        <f>228700*12</f>
        <v>2744400</v>
      </c>
      <c r="C25" s="32">
        <f>B25*30.2%</f>
        <v>828808.79999999993</v>
      </c>
      <c r="D25" s="42">
        <f>B25+C25</f>
        <v>3573208.8</v>
      </c>
      <c r="E25" s="28">
        <f t="shared" si="7"/>
        <v>2287000</v>
      </c>
      <c r="F25" s="28">
        <f t="shared" si="8"/>
        <v>690674</v>
      </c>
      <c r="G25" s="42">
        <f>E25+F25</f>
        <v>2977674</v>
      </c>
      <c r="H25" s="32">
        <v>2977674</v>
      </c>
      <c r="I25" s="32"/>
      <c r="J25" s="32"/>
      <c r="K25" s="32"/>
      <c r="L25" s="32"/>
      <c r="N25" s="27"/>
    </row>
    <row r="26" spans="1:14" x14ac:dyDescent="0.25">
      <c r="A26" s="14" t="s">
        <v>37</v>
      </c>
      <c r="B26" s="17">
        <f>138000*12</f>
        <v>1656000</v>
      </c>
      <c r="C26" s="32">
        <f>B26*30.2%</f>
        <v>500112</v>
      </c>
      <c r="D26" s="42">
        <f>B26+C26</f>
        <v>2156112</v>
      </c>
      <c r="E26" s="28">
        <f t="shared" si="7"/>
        <v>1380000</v>
      </c>
      <c r="F26" s="28">
        <f t="shared" si="8"/>
        <v>416760</v>
      </c>
      <c r="G26" s="42">
        <f>E26+F26</f>
        <v>1796760</v>
      </c>
      <c r="H26" s="32">
        <v>1796760</v>
      </c>
      <c r="I26" s="32"/>
      <c r="J26" s="32"/>
      <c r="K26" s="32"/>
      <c r="L26" s="32"/>
      <c r="N26" s="27"/>
    </row>
    <row r="27" spans="1:14" x14ac:dyDescent="0.25">
      <c r="A27" s="13" t="s">
        <v>21</v>
      </c>
      <c r="B27" s="1">
        <v>2330500</v>
      </c>
      <c r="C27" s="32">
        <f>B27*30.2%</f>
        <v>703811</v>
      </c>
      <c r="D27" s="49">
        <f>B27+C27</f>
        <v>3034311</v>
      </c>
      <c r="E27" s="28">
        <f t="shared" si="7"/>
        <v>1942083.3333333335</v>
      </c>
      <c r="F27" s="28">
        <f t="shared" si="8"/>
        <v>586509.16666666674</v>
      </c>
      <c r="G27" s="49">
        <f>E27+F27</f>
        <v>2528592.5</v>
      </c>
      <c r="H27" s="50">
        <f>2528593-300000</f>
        <v>2228593</v>
      </c>
      <c r="I27" s="1"/>
      <c r="J27" s="1"/>
      <c r="K27" s="1"/>
      <c r="L27" s="1">
        <v>300000</v>
      </c>
      <c r="N27" s="27"/>
    </row>
    <row r="28" spans="1:14" x14ac:dyDescent="0.25">
      <c r="A28" s="7" t="s">
        <v>22</v>
      </c>
      <c r="B28" s="8">
        <f t="shared" ref="B28:G28" si="9">B29+B30</f>
        <v>1666624</v>
      </c>
      <c r="C28" s="29">
        <f t="shared" si="9"/>
        <v>503320.44799999997</v>
      </c>
      <c r="D28" s="40">
        <f t="shared" si="9"/>
        <v>2169944.4479999999</v>
      </c>
      <c r="E28" s="29">
        <f t="shared" si="9"/>
        <v>1388853.3333333333</v>
      </c>
      <c r="F28" s="29">
        <f t="shared" si="9"/>
        <v>419433.70666666667</v>
      </c>
      <c r="G28" s="40">
        <f t="shared" si="9"/>
        <v>1808287.04</v>
      </c>
      <c r="H28" s="8"/>
      <c r="I28" s="8"/>
      <c r="J28" s="8"/>
      <c r="K28" s="8"/>
      <c r="L28" s="8"/>
      <c r="N28" s="27"/>
    </row>
    <row r="29" spans="1:14" x14ac:dyDescent="0.25">
      <c r="A29" s="14" t="s">
        <v>19</v>
      </c>
      <c r="B29" s="17">
        <f>50127*12</f>
        <v>601524</v>
      </c>
      <c r="C29" s="28">
        <f>B29*30.2%</f>
        <v>181660.24799999999</v>
      </c>
      <c r="D29" s="45">
        <f>B29+C29</f>
        <v>783184.24800000002</v>
      </c>
      <c r="E29" s="28">
        <f t="shared" si="7"/>
        <v>501270</v>
      </c>
      <c r="F29" s="28">
        <f t="shared" si="8"/>
        <v>151383.54</v>
      </c>
      <c r="G29" s="45">
        <f>E29+F29</f>
        <v>652653.54</v>
      </c>
      <c r="H29" s="32">
        <v>652654</v>
      </c>
      <c r="I29" s="32"/>
      <c r="J29" s="32"/>
      <c r="K29" s="32"/>
      <c r="L29" s="32"/>
      <c r="N29" s="27"/>
    </row>
    <row r="30" spans="1:14" x14ac:dyDescent="0.25">
      <c r="A30" s="13" t="s">
        <v>23</v>
      </c>
      <c r="B30" s="1">
        <v>1065100</v>
      </c>
      <c r="C30" s="32">
        <f>B30*30.2%</f>
        <v>321660.2</v>
      </c>
      <c r="D30" s="50">
        <f>B30+C30</f>
        <v>1386760.2</v>
      </c>
      <c r="E30" s="28">
        <f t="shared" si="7"/>
        <v>887583.33333333326</v>
      </c>
      <c r="F30" s="28">
        <f t="shared" si="8"/>
        <v>268050.16666666663</v>
      </c>
      <c r="G30" s="50">
        <f>E30+F30</f>
        <v>1155633.5</v>
      </c>
      <c r="H30" s="32">
        <v>1155634</v>
      </c>
      <c r="I30" s="32"/>
      <c r="J30" s="32"/>
      <c r="K30" s="32"/>
      <c r="L30" s="32"/>
      <c r="N30" s="27"/>
    </row>
    <row r="31" spans="1:14" x14ac:dyDescent="0.25">
      <c r="A31" s="7" t="s">
        <v>24</v>
      </c>
      <c r="B31" s="8">
        <f t="shared" ref="B31:G31" si="10">B32</f>
        <v>1065100</v>
      </c>
      <c r="C31" s="29">
        <f t="shared" si="10"/>
        <v>321660.2</v>
      </c>
      <c r="D31" s="41">
        <f t="shared" si="10"/>
        <v>1386760.2</v>
      </c>
      <c r="E31" s="29">
        <f t="shared" si="10"/>
        <v>887583.33333333326</v>
      </c>
      <c r="F31" s="29">
        <f t="shared" si="10"/>
        <v>268050.16666666663</v>
      </c>
      <c r="G31" s="41">
        <f t="shared" si="10"/>
        <v>1155633.5</v>
      </c>
      <c r="H31" s="8"/>
      <c r="I31" s="8"/>
      <c r="J31" s="8"/>
      <c r="K31" s="8"/>
      <c r="L31" s="8"/>
      <c r="N31" s="27"/>
    </row>
    <row r="32" spans="1:14" x14ac:dyDescent="0.25">
      <c r="A32" s="13" t="s">
        <v>23</v>
      </c>
      <c r="B32" s="1">
        <v>1065100</v>
      </c>
      <c r="C32" s="32">
        <f>B32*30.2%</f>
        <v>321660.2</v>
      </c>
      <c r="D32" s="50">
        <f>B32+C32</f>
        <v>1386760.2</v>
      </c>
      <c r="E32" s="28">
        <f t="shared" si="7"/>
        <v>887583.33333333326</v>
      </c>
      <c r="F32" s="28">
        <f t="shared" si="8"/>
        <v>268050.16666666663</v>
      </c>
      <c r="G32" s="50">
        <f>E32+F32</f>
        <v>1155633.5</v>
      </c>
      <c r="H32" s="32">
        <v>1155634</v>
      </c>
      <c r="I32" s="32"/>
      <c r="J32" s="32"/>
      <c r="K32" s="32"/>
      <c r="L32" s="32"/>
      <c r="N32" s="27"/>
    </row>
    <row r="33" spans="1:14" x14ac:dyDescent="0.25">
      <c r="A33" s="7" t="s">
        <v>25</v>
      </c>
      <c r="B33" s="8">
        <f t="shared" ref="B33:G33" si="11">B34</f>
        <v>1065100</v>
      </c>
      <c r="C33" s="29">
        <f t="shared" si="11"/>
        <v>321660.2</v>
      </c>
      <c r="D33" s="41">
        <f t="shared" si="11"/>
        <v>1386760.2</v>
      </c>
      <c r="E33" s="29">
        <f t="shared" si="11"/>
        <v>887583.33333333326</v>
      </c>
      <c r="F33" s="29">
        <f t="shared" si="11"/>
        <v>268050.16666666663</v>
      </c>
      <c r="G33" s="41">
        <f t="shared" si="11"/>
        <v>1155633.5</v>
      </c>
      <c r="H33" s="8"/>
      <c r="I33" s="8"/>
      <c r="J33" s="8"/>
      <c r="K33" s="8"/>
      <c r="L33" s="8"/>
      <c r="N33" s="27"/>
    </row>
    <row r="34" spans="1:14" x14ac:dyDescent="0.25">
      <c r="A34" s="13" t="s">
        <v>23</v>
      </c>
      <c r="B34" s="1">
        <v>1065100</v>
      </c>
      <c r="C34" s="32">
        <f>B34*30.2%</f>
        <v>321660.2</v>
      </c>
      <c r="D34" s="50">
        <f>B34+C34</f>
        <v>1386760.2</v>
      </c>
      <c r="E34" s="28">
        <f t="shared" si="7"/>
        <v>887583.33333333326</v>
      </c>
      <c r="F34" s="28">
        <f t="shared" si="8"/>
        <v>268050.16666666663</v>
      </c>
      <c r="G34" s="50">
        <f>E34+F34</f>
        <v>1155633.5</v>
      </c>
      <c r="H34" s="61">
        <v>824534</v>
      </c>
      <c r="I34" s="32"/>
      <c r="J34" s="32"/>
      <c r="K34" s="32"/>
      <c r="L34" s="32">
        <f>G34-H34</f>
        <v>331099.5</v>
      </c>
      <c r="N34" s="27"/>
    </row>
    <row r="35" spans="1:14" x14ac:dyDescent="0.25">
      <c r="A35" s="10" t="s">
        <v>28</v>
      </c>
      <c r="B35" s="11">
        <f>B33+B31+B28+B22+B21+B20+B19+B17+B9+B5</f>
        <v>101458870</v>
      </c>
      <c r="C35" s="11">
        <f>C33+C31+C28+C22+C21+C20+C19+C17+C9+C5</f>
        <v>30637761.34</v>
      </c>
      <c r="D35" s="56">
        <f>D33+D31+D28+D22+D21+D20+D19+D17+D9+D5</f>
        <v>140048200.53200001</v>
      </c>
      <c r="E35" s="30">
        <f>E33+E31+E28+E22+E21+E20+E19+E17+E9+E5</f>
        <v>80680483.333333343</v>
      </c>
      <c r="F35" s="30">
        <f>F33+F31+F28+F22+F21+F20+F19+F17+F9+F5</f>
        <v>21207310.616666667</v>
      </c>
      <c r="G35" s="46">
        <f>G33+G31+G28+G22+G21+G20+G19+G17+G9+G5</f>
        <v>106717341.61</v>
      </c>
      <c r="H35" s="47">
        <f>SUM(H5:H34)</f>
        <v>31151200</v>
      </c>
      <c r="I35" s="48">
        <f>SUM(I5:I34)</f>
        <v>0</v>
      </c>
      <c r="J35" s="48">
        <f>SUM(J5:J34)</f>
        <v>1629000</v>
      </c>
      <c r="K35" s="48">
        <f>SUM(K5:K34)</f>
        <v>61448900</v>
      </c>
      <c r="L35" s="47">
        <f>SUM(L5:L34)</f>
        <v>12488242.5</v>
      </c>
      <c r="M35" t="s">
        <v>54</v>
      </c>
      <c r="N35" s="27"/>
    </row>
    <row r="36" spans="1:14" x14ac:dyDescent="0.25">
      <c r="A36" s="4"/>
      <c r="B36" s="1"/>
      <c r="C36" s="1"/>
      <c r="D36" s="1"/>
      <c r="E36" s="1"/>
      <c r="F36" s="1"/>
      <c r="G36" s="1"/>
      <c r="H36" s="1">
        <v>30983300</v>
      </c>
      <c r="I36" s="1"/>
      <c r="J36" s="1"/>
      <c r="K36" s="1"/>
      <c r="L36" s="32">
        <f>L34+L27</f>
        <v>631099.5</v>
      </c>
      <c r="M36" t="s">
        <v>51</v>
      </c>
    </row>
    <row r="37" spans="1:14" x14ac:dyDescent="0.25">
      <c r="G37" s="27">
        <f>G5+G9+G17+G19+G20+G21+G22+G28+G31+G33</f>
        <v>106717341.61</v>
      </c>
      <c r="H37" s="27">
        <f>H35+J35+K35+L35</f>
        <v>106717342.5</v>
      </c>
      <c r="L37" s="27">
        <f>L35-L36</f>
        <v>11857143</v>
      </c>
      <c r="M37" t="s">
        <v>52</v>
      </c>
    </row>
    <row r="38" spans="1:14" x14ac:dyDescent="0.25">
      <c r="A38" t="s">
        <v>27</v>
      </c>
      <c r="B38">
        <f>B29+B25+B24+B16</f>
        <v>7551900</v>
      </c>
      <c r="C38">
        <f>C29+C25+C24+C16</f>
        <v>2280673.7999999998</v>
      </c>
      <c r="D38" s="52">
        <f>B38+C38</f>
        <v>9832573.8000000007</v>
      </c>
      <c r="E38" s="53">
        <f>E29+E25+E24+E16</f>
        <v>6293250</v>
      </c>
      <c r="F38" s="53">
        <f>F29+F25+F24+F16</f>
        <v>1900561.5</v>
      </c>
      <c r="G38" s="51">
        <f>E38+F38</f>
        <v>8193811.5</v>
      </c>
      <c r="I38" s="27"/>
    </row>
    <row r="39" spans="1:14" x14ac:dyDescent="0.25">
      <c r="A39" t="s">
        <v>29</v>
      </c>
      <c r="B39">
        <f>B34+B32+B30+B27+B18+B11+B10+B7+B6</f>
        <v>18598570</v>
      </c>
      <c r="C39">
        <f>C34+C32+C30+C27+C18+C11+C10+C7+C6</f>
        <v>5616768.1399999997</v>
      </c>
      <c r="D39" s="52">
        <f>D34+D32+D30+D27+D18+D11+D10+D7+D6</f>
        <v>24215338.140000004</v>
      </c>
      <c r="E39" s="53">
        <f>E34+E32+E30+E27+E18+E11+E10+E7+E6</f>
        <v>15498808.333333334</v>
      </c>
      <c r="F39" s="53">
        <f>F34+F32+F30+F27+F18+F11+F10+F7+F6</f>
        <v>4680640.1166666662</v>
      </c>
      <c r="G39" s="51">
        <f>G34+G32+G30+G27+G18+G11+G10+G7+G6</f>
        <v>20179448.450000003</v>
      </c>
      <c r="H39" s="27"/>
      <c r="J39" s="68"/>
      <c r="K39" s="39"/>
      <c r="L39" s="39"/>
    </row>
    <row r="40" spans="1:14" x14ac:dyDescent="0.25">
      <c r="A40" t="s">
        <v>30</v>
      </c>
      <c r="B40">
        <f>B21+B20+B19</f>
        <v>72806700</v>
      </c>
      <c r="C40">
        <f>C21+C20+C19</f>
        <v>21987623.399999999</v>
      </c>
      <c r="D40" s="52">
        <f>D21+D20+D19</f>
        <v>94794323.400000006</v>
      </c>
      <c r="E40" s="53">
        <f>E21+E20+E19</f>
        <v>55264725</v>
      </c>
      <c r="F40" s="53">
        <f>F21+F20+F19</f>
        <v>13534569</v>
      </c>
      <c r="G40" s="51">
        <f>G21+G20+G19</f>
        <v>68799294</v>
      </c>
      <c r="J40" s="39"/>
      <c r="K40" s="39"/>
      <c r="L40" s="39"/>
    </row>
    <row r="41" spans="1:14" x14ac:dyDescent="0.25">
      <c r="A41" t="s">
        <v>32</v>
      </c>
      <c r="B41">
        <f>B13</f>
        <v>1548000</v>
      </c>
      <c r="C41">
        <f>C13</f>
        <v>467496</v>
      </c>
      <c r="D41" s="52">
        <f>D13</f>
        <v>2015496</v>
      </c>
      <c r="E41" s="53">
        <f>E13</f>
        <v>1290000</v>
      </c>
      <c r="F41" s="53">
        <f>F13</f>
        <v>389580</v>
      </c>
      <c r="G41" s="51">
        <f>G13</f>
        <v>1679580</v>
      </c>
      <c r="J41" s="39"/>
      <c r="K41" s="39"/>
      <c r="L41" s="39"/>
    </row>
    <row r="42" spans="1:14" x14ac:dyDescent="0.25">
      <c r="A42" t="s">
        <v>38</v>
      </c>
      <c r="B42">
        <f>B8+B14+B26</f>
        <v>6107196</v>
      </c>
      <c r="C42">
        <f>C8+C14+C26</f>
        <v>1844373.192</v>
      </c>
      <c r="D42" s="52">
        <f>B42+C42</f>
        <v>7951569.1919999998</v>
      </c>
      <c r="E42" s="53">
        <f>E8+E14+E26</f>
        <v>5089330</v>
      </c>
      <c r="F42" s="53">
        <f>F8+F14+F26</f>
        <v>1536977.66</v>
      </c>
      <c r="G42" s="51">
        <f>E42+F42</f>
        <v>6626307.6600000001</v>
      </c>
      <c r="J42" s="39"/>
      <c r="K42" s="39"/>
      <c r="L42" s="39"/>
    </row>
    <row r="43" spans="1:14" x14ac:dyDescent="0.25">
      <c r="A43" t="s">
        <v>35</v>
      </c>
      <c r="B43">
        <f>B15</f>
        <v>446000</v>
      </c>
      <c r="C43">
        <f>C15</f>
        <v>134700</v>
      </c>
      <c r="D43" s="52">
        <f>D15</f>
        <v>580700</v>
      </c>
      <c r="E43" s="53">
        <f>E15</f>
        <v>446000</v>
      </c>
      <c r="F43" s="53">
        <f>F15</f>
        <v>134700</v>
      </c>
      <c r="G43" s="51">
        <f>G15</f>
        <v>580700</v>
      </c>
    </row>
    <row r="44" spans="1:14" x14ac:dyDescent="0.25">
      <c r="A44" t="s">
        <v>31</v>
      </c>
      <c r="B44">
        <f t="shared" ref="B44:G44" si="12">B23</f>
        <v>145300</v>
      </c>
      <c r="C44" s="27">
        <f t="shared" si="12"/>
        <v>40900</v>
      </c>
      <c r="D44" s="52">
        <f t="shared" si="12"/>
        <v>186200</v>
      </c>
      <c r="E44" s="53">
        <f t="shared" si="12"/>
        <v>145300</v>
      </c>
      <c r="F44" s="53">
        <f t="shared" si="12"/>
        <v>40900</v>
      </c>
      <c r="G44" s="51">
        <f t="shared" si="12"/>
        <v>186200</v>
      </c>
    </row>
    <row r="45" spans="1:14" x14ac:dyDescent="0.25">
      <c r="A45" t="s">
        <v>36</v>
      </c>
      <c r="B45">
        <f t="shared" ref="B45:G45" si="13">B12</f>
        <v>362400</v>
      </c>
      <c r="C45">
        <f t="shared" si="13"/>
        <v>109600</v>
      </c>
      <c r="D45" s="12">
        <f t="shared" si="13"/>
        <v>472000</v>
      </c>
      <c r="E45" s="33">
        <f t="shared" si="13"/>
        <v>362400</v>
      </c>
      <c r="F45" s="53">
        <f t="shared" si="13"/>
        <v>109600</v>
      </c>
      <c r="G45" s="51">
        <f t="shared" si="13"/>
        <v>472000</v>
      </c>
    </row>
    <row r="46" spans="1:14" x14ac:dyDescent="0.25">
      <c r="D46" s="26"/>
      <c r="G46" s="26"/>
      <c r="I46" s="27"/>
    </row>
    <row r="47" spans="1:14" x14ac:dyDescent="0.25">
      <c r="D47" s="26"/>
      <c r="E47" t="s">
        <v>1</v>
      </c>
      <c r="F47">
        <v>30983300</v>
      </c>
      <c r="G47" s="26"/>
      <c r="I47" s="27"/>
    </row>
    <row r="48" spans="1:14" x14ac:dyDescent="0.25">
      <c r="E48" t="s">
        <v>47</v>
      </c>
      <c r="F48">
        <v>0</v>
      </c>
    </row>
    <row r="49" spans="5:6" x14ac:dyDescent="0.25">
      <c r="E49" t="s">
        <v>46</v>
      </c>
      <c r="F49">
        <v>1629000</v>
      </c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47"/>
  <sheetViews>
    <sheetView topLeftCell="A16" workbookViewId="0">
      <selection activeCell="I42" sqref="I42:J42"/>
    </sheetView>
  </sheetViews>
  <sheetFormatPr defaultRowHeight="15" x14ac:dyDescent="0.25"/>
  <cols>
    <col min="1" max="1" width="37.85546875" customWidth="1"/>
    <col min="2" max="2" width="11.42578125" customWidth="1"/>
    <col min="3" max="3" width="9.5703125" bestFit="1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2" customWidth="1"/>
    <col min="9" max="9" width="13.5703125" customWidth="1"/>
    <col min="10" max="10" width="15.28515625" customWidth="1"/>
    <col min="11" max="11" width="12.42578125" customWidth="1"/>
    <col min="12" max="12" width="13" customWidth="1"/>
    <col min="13" max="13" width="13.5703125" customWidth="1"/>
  </cols>
  <sheetData>
    <row r="2" spans="1:14" x14ac:dyDescent="0.25">
      <c r="B2" s="71" t="s">
        <v>49</v>
      </c>
      <c r="C2" s="71"/>
      <c r="D2" s="71"/>
      <c r="E2" s="71"/>
      <c r="F2" s="71"/>
      <c r="G2" s="71"/>
      <c r="H2" s="71"/>
      <c r="I2" s="71"/>
      <c r="J2" s="71"/>
      <c r="K2" s="71"/>
    </row>
    <row r="3" spans="1:14" x14ac:dyDescent="0.25">
      <c r="A3" s="1"/>
      <c r="B3" s="72" t="s">
        <v>39</v>
      </c>
      <c r="C3" s="73"/>
      <c r="D3" s="74"/>
      <c r="E3" s="75" t="s">
        <v>40</v>
      </c>
      <c r="F3" s="76"/>
      <c r="G3" s="77"/>
      <c r="H3" s="72" t="s">
        <v>41</v>
      </c>
      <c r="I3" s="73"/>
      <c r="J3" s="73"/>
      <c r="K3" s="73"/>
      <c r="L3" s="74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34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29">
        <f>B6+B7</f>
        <v>1681290</v>
      </c>
      <c r="C5" s="29">
        <f>C6+C7</f>
        <v>507749.57999999996</v>
      </c>
      <c r="D5" s="41">
        <f>D6+D7+D8</f>
        <v>2648900.7719999999</v>
      </c>
      <c r="E5" s="29">
        <f>E6+E7</f>
        <v>1401075</v>
      </c>
      <c r="F5" s="29">
        <f>F6+F7</f>
        <v>423124.65</v>
      </c>
      <c r="G5" s="41">
        <f>G6+G7+G8</f>
        <v>2207417.31</v>
      </c>
      <c r="H5" s="8"/>
      <c r="I5" s="8"/>
      <c r="J5" s="8"/>
      <c r="K5" s="8"/>
      <c r="L5" s="8"/>
    </row>
    <row r="6" spans="1:14" x14ac:dyDescent="0.25">
      <c r="A6" s="13" t="s">
        <v>9</v>
      </c>
      <c r="B6" s="17">
        <f>67222*15</f>
        <v>1008330</v>
      </c>
      <c r="C6" s="28">
        <f>B6*30.2%</f>
        <v>304515.65999999997</v>
      </c>
      <c r="D6" s="45">
        <f>B6+C6</f>
        <v>1312845.6599999999</v>
      </c>
      <c r="E6" s="28">
        <f>B6/12*10</f>
        <v>840275</v>
      </c>
      <c r="F6" s="28">
        <f>E6*30.2%</f>
        <v>253763.05</v>
      </c>
      <c r="G6" s="45">
        <f>E6+F6</f>
        <v>1094038.05</v>
      </c>
      <c r="H6" s="32">
        <f>1094038-210800</f>
        <v>883238</v>
      </c>
      <c r="I6" s="32"/>
      <c r="J6" s="32"/>
      <c r="K6" s="32"/>
      <c r="L6" s="32">
        <v>210800</v>
      </c>
      <c r="M6" s="27"/>
      <c r="N6" s="27"/>
    </row>
    <row r="7" spans="1:14" x14ac:dyDescent="0.25">
      <c r="A7" s="13" t="s">
        <v>7</v>
      </c>
      <c r="B7" s="17">
        <f>44864*15</f>
        <v>672960</v>
      </c>
      <c r="C7" s="28">
        <f>B7*30.2%</f>
        <v>203233.91999999998</v>
      </c>
      <c r="D7" s="45">
        <f>B7+C7</f>
        <v>876193.91999999993</v>
      </c>
      <c r="E7" s="28">
        <f>B7/12*10</f>
        <v>560800</v>
      </c>
      <c r="F7" s="28">
        <f>E7*30.2%</f>
        <v>169361.6</v>
      </c>
      <c r="G7" s="45">
        <f>E7+F7</f>
        <v>730161.6</v>
      </c>
      <c r="H7" s="32">
        <v>730162</v>
      </c>
      <c r="I7" s="32"/>
      <c r="J7" s="32"/>
      <c r="K7" s="32"/>
      <c r="L7" s="32"/>
      <c r="N7" s="27"/>
    </row>
    <row r="8" spans="1:14" x14ac:dyDescent="0.25">
      <c r="A8" s="13" t="s">
        <v>37</v>
      </c>
      <c r="B8" s="17">
        <f>29433*12</f>
        <v>353196</v>
      </c>
      <c r="C8" s="28">
        <f>B8*30.2%</f>
        <v>106665.192</v>
      </c>
      <c r="D8" s="45">
        <f>B8+C8</f>
        <v>459861.19199999998</v>
      </c>
      <c r="E8" s="28">
        <f>B8/12*10</f>
        <v>294330</v>
      </c>
      <c r="F8" s="28">
        <f>E8*30.2%</f>
        <v>88887.66</v>
      </c>
      <c r="G8" s="45">
        <f>E8+F8</f>
        <v>383217.66000000003</v>
      </c>
      <c r="H8" s="32"/>
      <c r="I8" s="32"/>
      <c r="J8" s="32"/>
      <c r="K8" s="32"/>
      <c r="L8" s="32">
        <v>383218</v>
      </c>
      <c r="N8" s="27"/>
    </row>
    <row r="9" spans="1:14" x14ac:dyDescent="0.25">
      <c r="A9" s="7" t="s">
        <v>8</v>
      </c>
      <c r="B9" s="8">
        <f>B10+B11+B12+B13+B15+B16</f>
        <v>12677856</v>
      </c>
      <c r="C9" s="8">
        <f>C10+C11+C12+C13+C15+C16</f>
        <v>3828931.1119999997</v>
      </c>
      <c r="D9" s="41">
        <f>SUM(D10:D16)</f>
        <v>21842383.112</v>
      </c>
      <c r="E9" s="29">
        <f>E10+E11+E12+E13+E15+E16</f>
        <v>10695830</v>
      </c>
      <c r="F9" s="29">
        <f>F10+F11+F12+F13+F15+F16</f>
        <v>3230359.26</v>
      </c>
      <c r="G9" s="41">
        <f>SUM(G10:G16)</f>
        <v>18372519.260000002</v>
      </c>
      <c r="H9" s="8"/>
      <c r="I9" s="8"/>
      <c r="J9" s="8"/>
      <c r="K9" s="8"/>
      <c r="L9" s="8"/>
      <c r="N9" s="27"/>
    </row>
    <row r="10" spans="1:14" x14ac:dyDescent="0.25">
      <c r="A10" s="13" t="s">
        <v>6</v>
      </c>
      <c r="B10" s="20">
        <f>67232*15</f>
        <v>1008480</v>
      </c>
      <c r="C10" s="54">
        <f>B10*30.2%</f>
        <v>304560.95999999996</v>
      </c>
      <c r="D10" s="55">
        <f t="shared" ref="D10:D16" si="0">B10+C10</f>
        <v>1313040.96</v>
      </c>
      <c r="E10" s="28">
        <f>B10/12*10</f>
        <v>840400</v>
      </c>
      <c r="F10" s="28">
        <f>E10*30.2%</f>
        <v>253800.8</v>
      </c>
      <c r="G10" s="55">
        <f t="shared" ref="G10:G16" si="1">E10+F10</f>
        <v>1094200.8</v>
      </c>
      <c r="H10" s="32">
        <v>571499</v>
      </c>
      <c r="I10" s="32"/>
      <c r="J10" s="32"/>
      <c r="K10" s="32"/>
      <c r="L10" s="32">
        <v>522702</v>
      </c>
      <c r="N10" s="27"/>
    </row>
    <row r="11" spans="1:14" x14ac:dyDescent="0.25">
      <c r="A11" s="13" t="s">
        <v>10</v>
      </c>
      <c r="B11" s="17">
        <f>546300*15</f>
        <v>8194500</v>
      </c>
      <c r="C11" s="21">
        <f t="shared" ref="C11:C16" si="2">B11*30.2%</f>
        <v>2474739</v>
      </c>
      <c r="D11" s="42">
        <f t="shared" si="0"/>
        <v>10669239</v>
      </c>
      <c r="E11" s="28">
        <f t="shared" ref="E11:E18" si="3">B11/12*10</f>
        <v>6828750</v>
      </c>
      <c r="F11" s="28">
        <f t="shared" ref="F11:F18" si="4">E11*30.2%</f>
        <v>2062282.5</v>
      </c>
      <c r="G11" s="42">
        <f t="shared" si="1"/>
        <v>8891032.5</v>
      </c>
      <c r="H11" s="32">
        <v>5063478</v>
      </c>
      <c r="I11" s="32">
        <v>238700</v>
      </c>
      <c r="J11" s="32"/>
      <c r="K11" s="32"/>
      <c r="L11" s="32">
        <f>8891030-238700-5063478</f>
        <v>3588852</v>
      </c>
      <c r="N11" s="27"/>
    </row>
    <row r="12" spans="1:14" s="69" customFormat="1" x14ac:dyDescent="0.25">
      <c r="A12" s="57" t="s">
        <v>11</v>
      </c>
      <c r="B12" s="58">
        <f>30200*12</f>
        <v>362400</v>
      </c>
      <c r="C12" s="59">
        <v>109600</v>
      </c>
      <c r="D12" s="60">
        <f t="shared" si="0"/>
        <v>472000</v>
      </c>
      <c r="E12" s="61">
        <v>362400</v>
      </c>
      <c r="F12" s="59">
        <v>109600</v>
      </c>
      <c r="G12" s="60">
        <f t="shared" si="1"/>
        <v>472000</v>
      </c>
      <c r="H12" s="62"/>
      <c r="I12" s="62"/>
      <c r="J12" s="63"/>
      <c r="K12" s="61">
        <v>472000</v>
      </c>
      <c r="L12" s="63"/>
      <c r="N12" s="70"/>
    </row>
    <row r="13" spans="1:14" x14ac:dyDescent="0.25">
      <c r="A13" s="4" t="s">
        <v>12</v>
      </c>
      <c r="B13" s="22">
        <f>129000*12</f>
        <v>1548000</v>
      </c>
      <c r="C13" s="54">
        <f t="shared" si="2"/>
        <v>467496</v>
      </c>
      <c r="D13" s="44">
        <f t="shared" si="0"/>
        <v>2015496</v>
      </c>
      <c r="E13" s="28">
        <f t="shared" si="3"/>
        <v>1290000</v>
      </c>
      <c r="F13" s="28">
        <f t="shared" si="4"/>
        <v>389580</v>
      </c>
      <c r="G13" s="44">
        <f t="shared" si="1"/>
        <v>1679580</v>
      </c>
      <c r="H13" s="32"/>
      <c r="I13" s="32"/>
      <c r="J13" s="32"/>
      <c r="K13" s="32"/>
      <c r="L13" s="32">
        <v>1679580</v>
      </c>
      <c r="N13" s="27"/>
    </row>
    <row r="14" spans="1:14" x14ac:dyDescent="0.25">
      <c r="A14" s="4" t="s">
        <v>37</v>
      </c>
      <c r="B14" s="22">
        <f>341500*12</f>
        <v>4098000</v>
      </c>
      <c r="C14" s="21">
        <f t="shared" si="2"/>
        <v>1237596</v>
      </c>
      <c r="D14" s="43">
        <f t="shared" si="0"/>
        <v>5335596</v>
      </c>
      <c r="E14" s="28">
        <f t="shared" si="3"/>
        <v>3415000</v>
      </c>
      <c r="F14" s="28">
        <f t="shared" si="4"/>
        <v>1031330</v>
      </c>
      <c r="G14" s="44">
        <f t="shared" si="1"/>
        <v>4446330</v>
      </c>
      <c r="H14" s="32"/>
      <c r="I14" s="32"/>
      <c r="J14" s="32"/>
      <c r="K14" s="32"/>
      <c r="L14" s="32">
        <v>4446330</v>
      </c>
      <c r="N14" s="27"/>
    </row>
    <row r="15" spans="1:14" s="69" customFormat="1" x14ac:dyDescent="0.25">
      <c r="A15" s="57" t="s">
        <v>33</v>
      </c>
      <c r="B15" s="58">
        <v>423300</v>
      </c>
      <c r="C15" s="59">
        <v>127900</v>
      </c>
      <c r="D15" s="60">
        <f t="shared" si="0"/>
        <v>551200</v>
      </c>
      <c r="E15" s="58">
        <v>423300</v>
      </c>
      <c r="F15" s="59">
        <v>127900</v>
      </c>
      <c r="G15" s="60">
        <f t="shared" si="1"/>
        <v>551200</v>
      </c>
      <c r="H15" s="62"/>
      <c r="I15" s="62"/>
      <c r="J15" s="63"/>
      <c r="K15" s="63">
        <v>551200</v>
      </c>
      <c r="L15" s="63"/>
      <c r="N15" s="70"/>
    </row>
    <row r="16" spans="1:14" x14ac:dyDescent="0.25">
      <c r="A16" s="14" t="s">
        <v>13</v>
      </c>
      <c r="B16" s="17">
        <f>95098*12</f>
        <v>1141176</v>
      </c>
      <c r="C16" s="54">
        <f t="shared" si="2"/>
        <v>344635.152</v>
      </c>
      <c r="D16" s="44">
        <f t="shared" si="0"/>
        <v>1485811.152</v>
      </c>
      <c r="E16" s="28">
        <f t="shared" si="3"/>
        <v>950980</v>
      </c>
      <c r="F16" s="28">
        <f t="shared" si="4"/>
        <v>287195.95999999996</v>
      </c>
      <c r="G16" s="44">
        <f t="shared" si="1"/>
        <v>1238175.96</v>
      </c>
      <c r="H16" s="32">
        <v>1238176</v>
      </c>
      <c r="I16" s="32"/>
      <c r="J16" s="32"/>
      <c r="K16" s="32"/>
      <c r="L16" s="32"/>
      <c r="N16" s="27"/>
    </row>
    <row r="17" spans="1:14" x14ac:dyDescent="0.25">
      <c r="A17" s="23" t="s">
        <v>14</v>
      </c>
      <c r="B17" s="24">
        <f t="shared" ref="B17:G17" si="5">B18</f>
        <v>2188500</v>
      </c>
      <c r="C17" s="31">
        <f t="shared" si="5"/>
        <v>660927</v>
      </c>
      <c r="D17" s="31">
        <f t="shared" si="5"/>
        <v>2849427</v>
      </c>
      <c r="E17" s="31">
        <f t="shared" si="5"/>
        <v>1823750</v>
      </c>
      <c r="F17" s="31">
        <f t="shared" si="5"/>
        <v>550772.5</v>
      </c>
      <c r="G17" s="31">
        <f t="shared" si="5"/>
        <v>2374522.5</v>
      </c>
      <c r="H17" s="1"/>
      <c r="I17" s="1"/>
      <c r="J17" s="1"/>
      <c r="K17" s="1"/>
      <c r="L17" s="1"/>
      <c r="N17" s="27"/>
    </row>
    <row r="18" spans="1:14" x14ac:dyDescent="0.25">
      <c r="A18" s="13" t="s">
        <v>7</v>
      </c>
      <c r="B18" s="17">
        <f>145900*15</f>
        <v>2188500</v>
      </c>
      <c r="C18" s="28">
        <f>B18*30.2%</f>
        <v>660927</v>
      </c>
      <c r="D18" s="42">
        <f>B18+C18</f>
        <v>2849427</v>
      </c>
      <c r="E18" s="28">
        <f t="shared" si="3"/>
        <v>1823750</v>
      </c>
      <c r="F18" s="28">
        <f t="shared" si="4"/>
        <v>550772.5</v>
      </c>
      <c r="G18" s="42">
        <f>E18+F18</f>
        <v>2374522.5</v>
      </c>
      <c r="H18" s="32">
        <v>2374523</v>
      </c>
      <c r="I18" s="32"/>
      <c r="J18" s="32"/>
      <c r="K18" s="32"/>
      <c r="L18" s="32"/>
      <c r="N18" s="27"/>
    </row>
    <row r="19" spans="1:14" s="69" customFormat="1" x14ac:dyDescent="0.25">
      <c r="A19" s="65" t="s">
        <v>15</v>
      </c>
      <c r="B19" s="63">
        <v>33583700</v>
      </c>
      <c r="C19" s="61">
        <v>10142300</v>
      </c>
      <c r="D19" s="64">
        <f>B19+C19</f>
        <v>43726000</v>
      </c>
      <c r="E19" s="63">
        <v>33583700</v>
      </c>
      <c r="F19" s="61">
        <v>10142300</v>
      </c>
      <c r="G19" s="66">
        <f>E19+F19</f>
        <v>43726000</v>
      </c>
      <c r="H19" s="63"/>
      <c r="I19" s="63"/>
      <c r="J19" s="63"/>
      <c r="K19" s="63">
        <v>43726000</v>
      </c>
      <c r="L19" s="63"/>
      <c r="N19" s="70"/>
    </row>
    <row r="20" spans="1:14" x14ac:dyDescent="0.25">
      <c r="A20" s="65" t="s">
        <v>16</v>
      </c>
      <c r="B20" s="83">
        <v>11687400</v>
      </c>
      <c r="C20" s="83">
        <v>3529600</v>
      </c>
      <c r="D20" s="64">
        <v>15217000</v>
      </c>
      <c r="E20" s="83">
        <v>11687400</v>
      </c>
      <c r="F20" s="84">
        <v>3529600</v>
      </c>
      <c r="G20" s="64">
        <v>15217000</v>
      </c>
      <c r="H20" s="83"/>
      <c r="I20" s="83"/>
      <c r="J20" s="83"/>
      <c r="K20" s="83">
        <v>15217000</v>
      </c>
      <c r="L20" s="63"/>
      <c r="N20" s="27"/>
    </row>
    <row r="21" spans="1:14" x14ac:dyDescent="0.25">
      <c r="A21" s="23" t="s">
        <v>17</v>
      </c>
      <c r="B21" s="17">
        <f>659700*12</f>
        <v>7916400</v>
      </c>
      <c r="C21" s="17">
        <f>B21*30.2%</f>
        <v>2390752.7999999998</v>
      </c>
      <c r="D21" s="44">
        <f>B21+C21</f>
        <v>10307152.800000001</v>
      </c>
      <c r="E21" s="28">
        <f>B21/12*10</f>
        <v>6597000</v>
      </c>
      <c r="F21" s="28">
        <f>E21*30.2%</f>
        <v>1992294</v>
      </c>
      <c r="G21" s="44">
        <f>E21+F21</f>
        <v>8589294</v>
      </c>
      <c r="H21" s="45">
        <v>8589294</v>
      </c>
      <c r="I21" s="17"/>
      <c r="J21" s="17"/>
      <c r="K21" s="17"/>
      <c r="L21" s="17"/>
      <c r="N21" s="27"/>
    </row>
    <row r="22" spans="1:14" x14ac:dyDescent="0.25">
      <c r="A22" s="7" t="s">
        <v>18</v>
      </c>
      <c r="B22" s="8">
        <f>B23+B24+B25+B27</f>
        <v>8285000</v>
      </c>
      <c r="C22" s="29">
        <f>C23+C24+C25+C27</f>
        <v>2499089.4</v>
      </c>
      <c r="D22" s="40">
        <f>D23+D24+D25+D27+D26</f>
        <v>12940201.4</v>
      </c>
      <c r="E22" s="29">
        <f>E23+E24+E25+E26+E27</f>
        <v>8308383.333333334</v>
      </c>
      <c r="F22" s="29">
        <f>F23+F24+F25+F26+F27</f>
        <v>2506151.166666667</v>
      </c>
      <c r="G22" s="40">
        <f>G23+G24+G25+G27+G26</f>
        <v>10814534.5</v>
      </c>
      <c r="H22" s="8"/>
      <c r="I22" s="8"/>
      <c r="J22" s="8"/>
      <c r="K22" s="8"/>
      <c r="L22" s="8"/>
      <c r="N22" s="27"/>
    </row>
    <row r="23" spans="1:14" s="69" customFormat="1" x14ac:dyDescent="0.25">
      <c r="A23" s="67" t="s">
        <v>26</v>
      </c>
      <c r="B23" s="63">
        <v>145300</v>
      </c>
      <c r="C23" s="61">
        <v>40900</v>
      </c>
      <c r="D23" s="64">
        <f>B23+C23</f>
        <v>186200</v>
      </c>
      <c r="E23" s="61">
        <v>145300</v>
      </c>
      <c r="F23" s="61">
        <v>40900</v>
      </c>
      <c r="G23" s="64">
        <f>E23+F23</f>
        <v>186200</v>
      </c>
      <c r="H23" s="63"/>
      <c r="I23" s="63"/>
      <c r="J23" s="61"/>
      <c r="K23" s="61">
        <v>186200</v>
      </c>
      <c r="L23" s="63"/>
      <c r="N23" s="70"/>
    </row>
    <row r="24" spans="1:14" x14ac:dyDescent="0.25">
      <c r="A24" s="14" t="s">
        <v>19</v>
      </c>
      <c r="B24" s="17">
        <f>255400*12</f>
        <v>3064800</v>
      </c>
      <c r="C24" s="32">
        <f>B24*30.2%</f>
        <v>925569.6</v>
      </c>
      <c r="D24" s="42">
        <f>B24+C24</f>
        <v>3990369.6</v>
      </c>
      <c r="E24" s="28">
        <f t="shared" ref="E24:E34" si="6">B24/12*10</f>
        <v>2554000</v>
      </c>
      <c r="F24" s="28">
        <f t="shared" ref="F24:F34" si="7">E24*30.2%</f>
        <v>771308</v>
      </c>
      <c r="G24" s="42">
        <f>E24+F24</f>
        <v>3325308</v>
      </c>
      <c r="H24" s="32">
        <f>1696308+7000</f>
        <v>1703308</v>
      </c>
      <c r="I24" s="32"/>
      <c r="J24" s="32">
        <f>1629000-76600</f>
        <v>1552400</v>
      </c>
      <c r="K24" s="32"/>
      <c r="L24" s="32">
        <f>76600-7000</f>
        <v>69600</v>
      </c>
      <c r="N24" s="27"/>
    </row>
    <row r="25" spans="1:14" x14ac:dyDescent="0.25">
      <c r="A25" s="14" t="s">
        <v>20</v>
      </c>
      <c r="B25" s="17">
        <f>228700*12</f>
        <v>2744400</v>
      </c>
      <c r="C25" s="32">
        <f>B25*30.2%</f>
        <v>828808.79999999993</v>
      </c>
      <c r="D25" s="42">
        <f>B25+C25</f>
        <v>3573208.8</v>
      </c>
      <c r="E25" s="28">
        <f t="shared" si="6"/>
        <v>2287000</v>
      </c>
      <c r="F25" s="28">
        <f t="shared" si="7"/>
        <v>690674</v>
      </c>
      <c r="G25" s="42">
        <f>E25+F25</f>
        <v>2977674</v>
      </c>
      <c r="H25" s="32">
        <v>2977674</v>
      </c>
      <c r="I25" s="32"/>
      <c r="J25" s="32"/>
      <c r="K25" s="32"/>
      <c r="L25" s="32"/>
      <c r="N25" s="27"/>
    </row>
    <row r="26" spans="1:14" x14ac:dyDescent="0.25">
      <c r="A26" s="14" t="s">
        <v>37</v>
      </c>
      <c r="B26" s="17">
        <f>138000*12</f>
        <v>1656000</v>
      </c>
      <c r="C26" s="32">
        <f>B26*30.2%</f>
        <v>500112</v>
      </c>
      <c r="D26" s="42">
        <f>B26+C26</f>
        <v>2156112</v>
      </c>
      <c r="E26" s="28">
        <f t="shared" si="6"/>
        <v>1380000</v>
      </c>
      <c r="F26" s="28">
        <f t="shared" si="7"/>
        <v>416760</v>
      </c>
      <c r="G26" s="42">
        <f>E26+F26</f>
        <v>1796760</v>
      </c>
      <c r="H26" s="32">
        <v>579000</v>
      </c>
      <c r="I26" s="32"/>
      <c r="J26" s="32"/>
      <c r="K26" s="32"/>
      <c r="L26" s="32">
        <f>1796760-579000</f>
        <v>1217760</v>
      </c>
      <c r="N26" s="27"/>
    </row>
    <row r="27" spans="1:14" x14ac:dyDescent="0.25">
      <c r="A27" s="13" t="s">
        <v>21</v>
      </c>
      <c r="B27" s="1">
        <v>2330500</v>
      </c>
      <c r="C27" s="32">
        <f>B27*30.2%</f>
        <v>703811</v>
      </c>
      <c r="D27" s="49">
        <f>B27+C27</f>
        <v>3034311</v>
      </c>
      <c r="E27" s="28">
        <f t="shared" si="6"/>
        <v>1942083.3333333335</v>
      </c>
      <c r="F27" s="28">
        <f t="shared" si="7"/>
        <v>586509.16666666674</v>
      </c>
      <c r="G27" s="49">
        <f>E27+F27</f>
        <v>2528592.5</v>
      </c>
      <c r="H27" s="16">
        <v>2528593</v>
      </c>
      <c r="I27" s="1"/>
      <c r="J27" s="1"/>
      <c r="K27" s="1"/>
      <c r="L27" s="1"/>
      <c r="N27" s="27"/>
    </row>
    <row r="28" spans="1:14" x14ac:dyDescent="0.25">
      <c r="A28" s="7" t="s">
        <v>22</v>
      </c>
      <c r="B28" s="8">
        <f t="shared" ref="B28:G28" si="8">B29+B30</f>
        <v>1666624</v>
      </c>
      <c r="C28" s="29">
        <f t="shared" si="8"/>
        <v>503320.44799999997</v>
      </c>
      <c r="D28" s="40">
        <f t="shared" si="8"/>
        <v>2169944.4479999999</v>
      </c>
      <c r="E28" s="29">
        <f t="shared" si="8"/>
        <v>1388853.3333333333</v>
      </c>
      <c r="F28" s="29">
        <f t="shared" si="8"/>
        <v>419433.70666666667</v>
      </c>
      <c r="G28" s="40">
        <f t="shared" si="8"/>
        <v>1808287.04</v>
      </c>
      <c r="H28" s="8"/>
      <c r="I28" s="8"/>
      <c r="J28" s="8"/>
      <c r="K28" s="8"/>
      <c r="L28" s="8"/>
      <c r="N28" s="27"/>
    </row>
    <row r="29" spans="1:14" x14ac:dyDescent="0.25">
      <c r="A29" s="14" t="s">
        <v>19</v>
      </c>
      <c r="B29" s="17">
        <f>50127*12</f>
        <v>601524</v>
      </c>
      <c r="C29" s="28">
        <f>B29*30.2%</f>
        <v>181660.24799999999</v>
      </c>
      <c r="D29" s="45">
        <f>B29+C29</f>
        <v>783184.24800000002</v>
      </c>
      <c r="E29" s="28">
        <f t="shared" si="6"/>
        <v>501270</v>
      </c>
      <c r="F29" s="28">
        <f t="shared" si="7"/>
        <v>151383.54</v>
      </c>
      <c r="G29" s="45">
        <f>E29+F29</f>
        <v>652653.54</v>
      </c>
      <c r="H29" s="32">
        <v>652654</v>
      </c>
      <c r="I29" s="32"/>
      <c r="J29" s="32"/>
      <c r="K29" s="32"/>
      <c r="L29" s="32"/>
      <c r="N29" s="27"/>
    </row>
    <row r="30" spans="1:14" x14ac:dyDescent="0.25">
      <c r="A30" s="13" t="s">
        <v>23</v>
      </c>
      <c r="B30" s="1">
        <v>1065100</v>
      </c>
      <c r="C30" s="32">
        <f>B30*30.2%</f>
        <v>321660.2</v>
      </c>
      <c r="D30" s="50">
        <f>B30+C30</f>
        <v>1386760.2</v>
      </c>
      <c r="E30" s="28">
        <f t="shared" si="6"/>
        <v>887583.33333333326</v>
      </c>
      <c r="F30" s="28">
        <f t="shared" si="7"/>
        <v>268050.16666666663</v>
      </c>
      <c r="G30" s="50">
        <f>E30+F30</f>
        <v>1155633.5</v>
      </c>
      <c r="H30" s="32">
        <v>1155633</v>
      </c>
      <c r="I30" s="32"/>
      <c r="J30" s="32"/>
      <c r="K30" s="32"/>
      <c r="L30" s="32"/>
      <c r="N30" s="27"/>
    </row>
    <row r="31" spans="1:14" x14ac:dyDescent="0.25">
      <c r="A31" s="7" t="s">
        <v>24</v>
      </c>
      <c r="B31" s="8">
        <f t="shared" ref="B31:G31" si="9">B32</f>
        <v>1065100</v>
      </c>
      <c r="C31" s="29">
        <f t="shared" si="9"/>
        <v>321660.2</v>
      </c>
      <c r="D31" s="41">
        <f t="shared" si="9"/>
        <v>1386760.2</v>
      </c>
      <c r="E31" s="29">
        <f t="shared" si="9"/>
        <v>887583.33333333326</v>
      </c>
      <c r="F31" s="29">
        <f t="shared" si="9"/>
        <v>268050.16666666663</v>
      </c>
      <c r="G31" s="41">
        <f t="shared" si="9"/>
        <v>1155633.5</v>
      </c>
      <c r="H31" s="8"/>
      <c r="I31" s="8"/>
      <c r="J31" s="8"/>
      <c r="K31" s="8"/>
      <c r="L31" s="8"/>
      <c r="N31" s="27"/>
    </row>
    <row r="32" spans="1:14" x14ac:dyDescent="0.25">
      <c r="A32" s="13" t="s">
        <v>23</v>
      </c>
      <c r="B32" s="1">
        <v>1065100</v>
      </c>
      <c r="C32" s="32">
        <f>B32*30.2%</f>
        <v>321660.2</v>
      </c>
      <c r="D32" s="50">
        <f>B32+C32</f>
        <v>1386760.2</v>
      </c>
      <c r="E32" s="28">
        <f t="shared" si="6"/>
        <v>887583.33333333326</v>
      </c>
      <c r="F32" s="28">
        <f t="shared" si="7"/>
        <v>268050.16666666663</v>
      </c>
      <c r="G32" s="50">
        <f>E32+F32</f>
        <v>1155633.5</v>
      </c>
      <c r="H32" s="32">
        <v>1155634</v>
      </c>
      <c r="I32" s="32"/>
      <c r="J32" s="32"/>
      <c r="K32" s="32"/>
      <c r="L32" s="32"/>
      <c r="N32" s="27"/>
    </row>
    <row r="33" spans="1:14" x14ac:dyDescent="0.25">
      <c r="A33" s="7" t="s">
        <v>25</v>
      </c>
      <c r="B33" s="8">
        <f t="shared" ref="B33:G33" si="10">B34</f>
        <v>1065100</v>
      </c>
      <c r="C33" s="29">
        <f t="shared" si="10"/>
        <v>321660.2</v>
      </c>
      <c r="D33" s="41">
        <f t="shared" si="10"/>
        <v>1386760.2</v>
      </c>
      <c r="E33" s="29">
        <f t="shared" si="10"/>
        <v>887583.33333333326</v>
      </c>
      <c r="F33" s="29">
        <f t="shared" si="10"/>
        <v>268050.16666666663</v>
      </c>
      <c r="G33" s="41">
        <f t="shared" si="10"/>
        <v>1155633.5</v>
      </c>
      <c r="H33" s="8"/>
      <c r="I33" s="8"/>
      <c r="J33" s="8"/>
      <c r="K33" s="8"/>
      <c r="L33" s="8"/>
      <c r="N33" s="27"/>
    </row>
    <row r="34" spans="1:14" x14ac:dyDescent="0.25">
      <c r="A34" s="13" t="s">
        <v>23</v>
      </c>
      <c r="B34" s="1">
        <v>1065100</v>
      </c>
      <c r="C34" s="32">
        <f>B34*30.2%</f>
        <v>321660.2</v>
      </c>
      <c r="D34" s="50">
        <f>B34+C34</f>
        <v>1386760.2</v>
      </c>
      <c r="E34" s="28">
        <f t="shared" si="6"/>
        <v>887583.33333333326</v>
      </c>
      <c r="F34" s="28">
        <f t="shared" si="7"/>
        <v>268050.16666666663</v>
      </c>
      <c r="G34" s="50">
        <f>E34+F34</f>
        <v>1155633.5</v>
      </c>
      <c r="H34" s="32">
        <f>1155634-586000</f>
        <v>569634</v>
      </c>
      <c r="I34" s="32"/>
      <c r="J34" s="32"/>
      <c r="K34" s="32"/>
      <c r="L34" s="32">
        <v>586000</v>
      </c>
      <c r="N34" s="27"/>
    </row>
    <row r="35" spans="1:14" x14ac:dyDescent="0.25">
      <c r="A35" s="10" t="s">
        <v>28</v>
      </c>
      <c r="B35" s="11">
        <f>B33+B31+B28+B22+B21+B20+B19+B17+B9+B5</f>
        <v>81816970</v>
      </c>
      <c r="C35" s="11">
        <f>C33+C31+C28+C22+C21+C20+C19+C17+C9+C5</f>
        <v>24705990.739999998</v>
      </c>
      <c r="D35" s="56">
        <f>D33+D31+D28+D22+D21+D20+D19+D17+D9+D5</f>
        <v>114474529.93200001</v>
      </c>
      <c r="E35" s="30">
        <f>E33+E31+E28+E22+E21+E20+E19+E17+E9+E5</f>
        <v>77261158.333333343</v>
      </c>
      <c r="F35" s="30">
        <f>F33+F31+F28+F22+F21+F20+F19+F17+F9+F5</f>
        <v>23330135.616666667</v>
      </c>
      <c r="G35" s="46">
        <f>G33+G31+G28+G22+G21+G20+G19+G17+G9+G5</f>
        <v>105420841.61</v>
      </c>
      <c r="H35" s="47">
        <f>SUM(H5:H34)</f>
        <v>30772500</v>
      </c>
      <c r="I35" s="48">
        <f>SUM(I5:I34)</f>
        <v>238700</v>
      </c>
      <c r="J35" s="48">
        <f>SUM(J5:J34)</f>
        <v>1552400</v>
      </c>
      <c r="K35" s="48">
        <f>SUM(K5:K34)</f>
        <v>60152400</v>
      </c>
      <c r="L35" s="47">
        <f>SUM(L5:L34)</f>
        <v>12704842</v>
      </c>
      <c r="M35" t="s">
        <v>53</v>
      </c>
      <c r="N35" s="27"/>
    </row>
    <row r="36" spans="1:14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32">
        <f>L34+300000</f>
        <v>886000</v>
      </c>
      <c r="M36" t="s">
        <v>51</v>
      </c>
    </row>
    <row r="37" spans="1:14" x14ac:dyDescent="0.25">
      <c r="G37" s="27">
        <f>G5+G9+G17+G19+G20+G21+G22+G28+G31+G33</f>
        <v>105420841.61</v>
      </c>
      <c r="L37" s="27">
        <f>L35-L36</f>
        <v>11818842</v>
      </c>
      <c r="M37" t="s">
        <v>52</v>
      </c>
    </row>
    <row r="38" spans="1:14" x14ac:dyDescent="0.25">
      <c r="A38" t="s">
        <v>27</v>
      </c>
      <c r="B38">
        <f>B29+B25+B24+B16</f>
        <v>7551900</v>
      </c>
      <c r="C38">
        <f>C29+C25+C24+C16</f>
        <v>2280673.7999999998</v>
      </c>
      <c r="D38" s="52">
        <f>B38+C38</f>
        <v>9832573.8000000007</v>
      </c>
      <c r="E38" s="53">
        <f>E29+E25+E24+E16</f>
        <v>6293250</v>
      </c>
      <c r="F38" s="53">
        <f>F29+F25+F24+F16</f>
        <v>1900561.5</v>
      </c>
      <c r="G38" s="51">
        <f>E38+F38</f>
        <v>8193811.5</v>
      </c>
    </row>
    <row r="39" spans="1:14" x14ac:dyDescent="0.25">
      <c r="A39" t="s">
        <v>29</v>
      </c>
      <c r="B39">
        <f>B34+B32+B30+B27+B18+B11+B10+B7+B6</f>
        <v>18598570</v>
      </c>
      <c r="C39">
        <f>C34+C32+C30+C27+C18+C11+C10+C7+C6</f>
        <v>5616768.1399999997</v>
      </c>
      <c r="D39" s="52">
        <f>D34+D32+D30+D27+D18+D11+D10+D7+D6</f>
        <v>24215338.140000004</v>
      </c>
      <c r="E39" s="53">
        <f>E34+E32+E30+E27+E18+E11+E10+E7+E6</f>
        <v>15498808.333333334</v>
      </c>
      <c r="F39" s="53">
        <f>F34+F32+F30+F27+F18+F11+F10+F7+F6</f>
        <v>4680640.1166666662</v>
      </c>
      <c r="G39" s="51">
        <f>G34+G32+G30+G27+G18+G11+G10+G7+G6</f>
        <v>20179448.450000003</v>
      </c>
      <c r="J39" s="39"/>
      <c r="K39" s="39"/>
      <c r="L39" s="39"/>
    </row>
    <row r="40" spans="1:14" x14ac:dyDescent="0.25">
      <c r="A40" t="s">
        <v>30</v>
      </c>
      <c r="B40">
        <f>B21+B20+B19</f>
        <v>53187500</v>
      </c>
      <c r="C40">
        <f>C21+C20+C19</f>
        <v>16062652.800000001</v>
      </c>
      <c r="D40" s="52">
        <f>D21+D20+D19</f>
        <v>69250152.799999997</v>
      </c>
      <c r="E40" s="53">
        <f>E21+E20+E19</f>
        <v>51868100</v>
      </c>
      <c r="F40" s="53">
        <f>F21+F20+F19</f>
        <v>15664194</v>
      </c>
      <c r="G40" s="51">
        <f>G21+G20+G19</f>
        <v>67532294</v>
      </c>
      <c r="J40" s="39"/>
      <c r="K40" s="39"/>
      <c r="L40" s="39"/>
    </row>
    <row r="41" spans="1:14" x14ac:dyDescent="0.25">
      <c r="A41" t="s">
        <v>32</v>
      </c>
      <c r="B41">
        <f>B13</f>
        <v>1548000</v>
      </c>
      <c r="C41">
        <f>C13</f>
        <v>467496</v>
      </c>
      <c r="D41" s="52">
        <f>D13</f>
        <v>2015496</v>
      </c>
      <c r="E41" s="53">
        <f>E13</f>
        <v>1290000</v>
      </c>
      <c r="F41" s="53">
        <f>F13</f>
        <v>389580</v>
      </c>
      <c r="G41" s="51">
        <f>G13</f>
        <v>1679580</v>
      </c>
      <c r="J41" s="39"/>
      <c r="K41" s="39"/>
      <c r="L41" s="39"/>
    </row>
    <row r="42" spans="1:14" x14ac:dyDescent="0.25">
      <c r="A42" t="s">
        <v>38</v>
      </c>
      <c r="B42">
        <f>B8+B14+B26</f>
        <v>6107196</v>
      </c>
      <c r="C42">
        <f>C8+C14+C26</f>
        <v>1844373.192</v>
      </c>
      <c r="D42" s="52">
        <f>B42+C42</f>
        <v>7951569.1919999998</v>
      </c>
      <c r="E42" s="53">
        <f>E8+E14+E26</f>
        <v>5089330</v>
      </c>
      <c r="F42" s="53">
        <f>F8+F14+F26</f>
        <v>1536977.66</v>
      </c>
      <c r="G42" s="51">
        <f>E42+F42</f>
        <v>6626307.6600000001</v>
      </c>
      <c r="I42" s="27"/>
      <c r="J42" s="68"/>
      <c r="K42" s="39"/>
      <c r="L42" s="39"/>
    </row>
    <row r="43" spans="1:14" x14ac:dyDescent="0.25">
      <c r="A43" t="s">
        <v>35</v>
      </c>
      <c r="B43">
        <f>B15</f>
        <v>423300</v>
      </c>
      <c r="C43">
        <f>C15</f>
        <v>127900</v>
      </c>
      <c r="D43" s="52">
        <f>D15</f>
        <v>551200</v>
      </c>
      <c r="E43" s="53">
        <f>E15</f>
        <v>423300</v>
      </c>
      <c r="F43" s="53">
        <f>F15</f>
        <v>127900</v>
      </c>
      <c r="G43" s="51">
        <f>G15</f>
        <v>551200</v>
      </c>
    </row>
    <row r="44" spans="1:14" x14ac:dyDescent="0.25">
      <c r="A44" t="s">
        <v>31</v>
      </c>
      <c r="B44">
        <f t="shared" ref="B44:G44" si="11">B23</f>
        <v>145300</v>
      </c>
      <c r="C44" s="27">
        <f t="shared" si="11"/>
        <v>40900</v>
      </c>
      <c r="D44" s="52">
        <f t="shared" si="11"/>
        <v>186200</v>
      </c>
      <c r="E44" s="53">
        <f t="shared" si="11"/>
        <v>145300</v>
      </c>
      <c r="F44" s="53">
        <f t="shared" si="11"/>
        <v>40900</v>
      </c>
      <c r="G44" s="51">
        <f t="shared" si="11"/>
        <v>186200</v>
      </c>
    </row>
    <row r="45" spans="1:14" x14ac:dyDescent="0.25">
      <c r="A45" t="s">
        <v>36</v>
      </c>
      <c r="B45">
        <f t="shared" ref="B45:G45" si="12">B12</f>
        <v>362400</v>
      </c>
      <c r="C45">
        <f t="shared" si="12"/>
        <v>109600</v>
      </c>
      <c r="D45" s="12">
        <f t="shared" si="12"/>
        <v>472000</v>
      </c>
      <c r="E45" s="33">
        <f t="shared" si="12"/>
        <v>362400</v>
      </c>
      <c r="F45" s="53">
        <f t="shared" si="12"/>
        <v>109600</v>
      </c>
      <c r="G45" s="51">
        <f t="shared" si="12"/>
        <v>472000</v>
      </c>
    </row>
    <row r="46" spans="1:14" x14ac:dyDescent="0.25">
      <c r="D46" s="26"/>
      <c r="G46" s="26"/>
      <c r="I46" s="27"/>
    </row>
    <row r="47" spans="1:14" x14ac:dyDescent="0.25">
      <c r="D47" s="26"/>
      <c r="G47" s="26"/>
      <c r="I47" s="27"/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49"/>
  <sheetViews>
    <sheetView tabSelected="1" topLeftCell="A25" workbookViewId="0">
      <selection activeCell="D15" sqref="D15"/>
    </sheetView>
  </sheetViews>
  <sheetFormatPr defaultRowHeight="15" x14ac:dyDescent="0.25"/>
  <cols>
    <col min="1" max="1" width="37.85546875" customWidth="1"/>
    <col min="2" max="2" width="11.42578125" customWidth="1"/>
    <col min="3" max="3" width="9.5703125" bestFit="1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2" customWidth="1"/>
    <col min="9" max="9" width="13.5703125" customWidth="1"/>
    <col min="10" max="10" width="15.28515625" customWidth="1"/>
    <col min="11" max="11" width="12.42578125" customWidth="1"/>
    <col min="12" max="12" width="13" customWidth="1"/>
    <col min="13" max="13" width="13.5703125" customWidth="1"/>
  </cols>
  <sheetData>
    <row r="2" spans="1:14" x14ac:dyDescent="0.25">
      <c r="B2" s="71" t="s">
        <v>50</v>
      </c>
      <c r="C2" s="71"/>
      <c r="D2" s="71"/>
      <c r="E2" s="71"/>
      <c r="F2" s="71"/>
      <c r="G2" s="71"/>
      <c r="H2" s="71"/>
      <c r="I2" s="71"/>
      <c r="J2" s="71"/>
      <c r="K2" s="71"/>
    </row>
    <row r="3" spans="1:14" x14ac:dyDescent="0.25">
      <c r="A3" s="1"/>
      <c r="B3" s="72" t="s">
        <v>39</v>
      </c>
      <c r="C3" s="73"/>
      <c r="D3" s="74"/>
      <c r="E3" s="75" t="s">
        <v>40</v>
      </c>
      <c r="F3" s="76"/>
      <c r="G3" s="77"/>
      <c r="H3" s="72" t="s">
        <v>41</v>
      </c>
      <c r="I3" s="73"/>
      <c r="J3" s="73"/>
      <c r="K3" s="73"/>
      <c r="L3" s="74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34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29">
        <f>B6+B7</f>
        <v>1681290</v>
      </c>
      <c r="C5" s="29">
        <f>C6+C7</f>
        <v>507749.57999999996</v>
      </c>
      <c r="D5" s="41">
        <f>D6+D7+D8</f>
        <v>2648900.7719999999</v>
      </c>
      <c r="E5" s="29">
        <f>E6+E7</f>
        <v>1401075</v>
      </c>
      <c r="F5" s="29">
        <f>F6+F7</f>
        <v>423124.65</v>
      </c>
      <c r="G5" s="41">
        <f>G6+G7+G8</f>
        <v>2207417.31</v>
      </c>
      <c r="H5" s="8"/>
      <c r="I5" s="8"/>
      <c r="J5" s="8"/>
      <c r="K5" s="8"/>
      <c r="L5" s="8"/>
    </row>
    <row r="6" spans="1:14" x14ac:dyDescent="0.25">
      <c r="A6" s="13" t="s">
        <v>9</v>
      </c>
      <c r="B6" s="17">
        <f>67222*15</f>
        <v>1008330</v>
      </c>
      <c r="C6" s="28">
        <f>B6*30.2%</f>
        <v>304515.65999999997</v>
      </c>
      <c r="D6" s="45">
        <f>B6+C6</f>
        <v>1312845.6599999999</v>
      </c>
      <c r="E6" s="28">
        <f>B6/12*10</f>
        <v>840275</v>
      </c>
      <c r="F6" s="28">
        <f>E6*30.2%</f>
        <v>253763.05</v>
      </c>
      <c r="G6" s="45">
        <f>E6+F6</f>
        <v>1094038.05</v>
      </c>
      <c r="H6" s="32"/>
      <c r="I6" s="32"/>
      <c r="J6" s="32"/>
      <c r="K6" s="32"/>
      <c r="L6" s="32">
        <v>1094038</v>
      </c>
      <c r="M6" s="27"/>
      <c r="N6" s="27"/>
    </row>
    <row r="7" spans="1:14" x14ac:dyDescent="0.25">
      <c r="A7" s="13" t="s">
        <v>7</v>
      </c>
      <c r="B7" s="17">
        <f>44864*15</f>
        <v>672960</v>
      </c>
      <c r="C7" s="28">
        <f>B7*30.2%</f>
        <v>203233.91999999998</v>
      </c>
      <c r="D7" s="45">
        <f>B7+C7</f>
        <v>876193.91999999993</v>
      </c>
      <c r="E7" s="28">
        <f>B7/12*10</f>
        <v>560800</v>
      </c>
      <c r="F7" s="28">
        <f>E7*30.2%</f>
        <v>169361.6</v>
      </c>
      <c r="G7" s="45">
        <f>E7+F7</f>
        <v>730161.6</v>
      </c>
      <c r="H7" s="32"/>
      <c r="I7" s="32"/>
      <c r="J7" s="32"/>
      <c r="K7" s="32"/>
      <c r="L7" s="32">
        <v>730162</v>
      </c>
      <c r="N7" s="27"/>
    </row>
    <row r="8" spans="1:14" x14ac:dyDescent="0.25">
      <c r="A8" s="13" t="s">
        <v>37</v>
      </c>
      <c r="B8" s="17">
        <f>29433*12</f>
        <v>353196</v>
      </c>
      <c r="C8" s="28">
        <f>B8*30.2%</f>
        <v>106665.192</v>
      </c>
      <c r="D8" s="45">
        <f>B8+C8</f>
        <v>459861.19199999998</v>
      </c>
      <c r="E8" s="28">
        <f>B8/12*10</f>
        <v>294330</v>
      </c>
      <c r="F8" s="28">
        <f>E8*30.2%</f>
        <v>88887.66</v>
      </c>
      <c r="G8" s="45">
        <f>E8+F8</f>
        <v>383217.66000000003</v>
      </c>
      <c r="H8" s="32"/>
      <c r="I8" s="32"/>
      <c r="J8" s="32"/>
      <c r="K8" s="32"/>
      <c r="L8" s="32">
        <v>383218</v>
      </c>
      <c r="N8" s="27"/>
    </row>
    <row r="9" spans="1:14" x14ac:dyDescent="0.25">
      <c r="A9" s="7" t="s">
        <v>8</v>
      </c>
      <c r="B9" s="8">
        <f>B10+B11+B12+B13+B15+B16</f>
        <v>12682056</v>
      </c>
      <c r="C9" s="8">
        <f>C10+C11+C12+C13+C15+C16</f>
        <v>3830131.1119999997</v>
      </c>
      <c r="D9" s="41">
        <f>SUM(D10:D16)</f>
        <v>21847783.112</v>
      </c>
      <c r="E9" s="29">
        <f>E10+E11+E12+E13+E15+E16</f>
        <v>10700030</v>
      </c>
      <c r="F9" s="29">
        <f>F10+F11+F12+F13+F15+F16</f>
        <v>3231559.26</v>
      </c>
      <c r="G9" s="41">
        <f>SUM(G10:G16)</f>
        <v>18377919.260000002</v>
      </c>
      <c r="H9" s="8"/>
      <c r="I9" s="8"/>
      <c r="J9" s="8"/>
      <c r="K9" s="8"/>
      <c r="L9" s="8"/>
      <c r="N9" s="27"/>
    </row>
    <row r="10" spans="1:14" x14ac:dyDescent="0.25">
      <c r="A10" s="13" t="s">
        <v>6</v>
      </c>
      <c r="B10" s="20">
        <f>67232*15</f>
        <v>1008480</v>
      </c>
      <c r="C10" s="54">
        <f>B10*30.2%</f>
        <v>304560.95999999996</v>
      </c>
      <c r="D10" s="55">
        <f t="shared" ref="D10:D16" si="0">B10+C10</f>
        <v>1313040.96</v>
      </c>
      <c r="E10" s="28">
        <f>B10/12*10</f>
        <v>840400</v>
      </c>
      <c r="F10" s="28">
        <f>E10*30.2%</f>
        <v>253800.8</v>
      </c>
      <c r="G10" s="55">
        <f t="shared" ref="G10:G16" si="1">E10+F10</f>
        <v>1094200.8</v>
      </c>
      <c r="H10" s="32"/>
      <c r="I10" s="32"/>
      <c r="J10" s="32"/>
      <c r="K10" s="32"/>
      <c r="L10" s="32">
        <v>1094201</v>
      </c>
      <c r="N10" s="27"/>
    </row>
    <row r="11" spans="1:14" x14ac:dyDescent="0.25">
      <c r="A11" s="13" t="s">
        <v>10</v>
      </c>
      <c r="B11" s="17">
        <f>546300*15</f>
        <v>8194500</v>
      </c>
      <c r="C11" s="21">
        <f t="shared" ref="C11:C16" si="2">B11*30.2%</f>
        <v>2474739</v>
      </c>
      <c r="D11" s="42">
        <f t="shared" si="0"/>
        <v>10669239</v>
      </c>
      <c r="E11" s="28">
        <f t="shared" ref="E11:E18" si="3">B11/12*10</f>
        <v>6828750</v>
      </c>
      <c r="F11" s="28">
        <f t="shared" ref="F11:F18" si="4">E11*30.2%</f>
        <v>2062282.5</v>
      </c>
      <c r="G11" s="42">
        <f t="shared" si="1"/>
        <v>8891032.5</v>
      </c>
      <c r="H11" s="32">
        <v>5063478</v>
      </c>
      <c r="I11" s="32">
        <v>241100</v>
      </c>
      <c r="J11" s="32"/>
      <c r="K11" s="32"/>
      <c r="L11" s="32">
        <f>8891030-241100-5063478</f>
        <v>3586452</v>
      </c>
      <c r="N11" s="27"/>
    </row>
    <row r="12" spans="1:14" s="69" customFormat="1" x14ac:dyDescent="0.25">
      <c r="A12" s="57" t="s">
        <v>11</v>
      </c>
      <c r="B12" s="58">
        <f>30200*12</f>
        <v>362400</v>
      </c>
      <c r="C12" s="59">
        <v>109600</v>
      </c>
      <c r="D12" s="60">
        <f t="shared" si="0"/>
        <v>472000</v>
      </c>
      <c r="E12" s="61">
        <v>362400</v>
      </c>
      <c r="F12" s="59">
        <v>109600</v>
      </c>
      <c r="G12" s="60">
        <f t="shared" si="1"/>
        <v>472000</v>
      </c>
      <c r="H12" s="62"/>
      <c r="I12" s="62"/>
      <c r="J12" s="63"/>
      <c r="K12" s="61">
        <v>472000</v>
      </c>
      <c r="L12" s="63"/>
      <c r="N12" s="70"/>
    </row>
    <row r="13" spans="1:14" x14ac:dyDescent="0.25">
      <c r="A13" s="4" t="s">
        <v>12</v>
      </c>
      <c r="B13" s="22">
        <f>129000*12</f>
        <v>1548000</v>
      </c>
      <c r="C13" s="54">
        <f t="shared" si="2"/>
        <v>467496</v>
      </c>
      <c r="D13" s="44">
        <f t="shared" si="0"/>
        <v>2015496</v>
      </c>
      <c r="E13" s="28">
        <f t="shared" si="3"/>
        <v>1290000</v>
      </c>
      <c r="F13" s="28">
        <f t="shared" si="4"/>
        <v>389580</v>
      </c>
      <c r="G13" s="44">
        <f t="shared" si="1"/>
        <v>1679580</v>
      </c>
      <c r="H13" s="32"/>
      <c r="I13" s="32"/>
      <c r="J13" s="32"/>
      <c r="K13" s="32"/>
      <c r="L13" s="32">
        <v>1679580</v>
      </c>
      <c r="N13" s="27"/>
    </row>
    <row r="14" spans="1:14" x14ac:dyDescent="0.25">
      <c r="A14" s="4" t="s">
        <v>37</v>
      </c>
      <c r="B14" s="22">
        <f>341500*12</f>
        <v>4098000</v>
      </c>
      <c r="C14" s="21">
        <f t="shared" si="2"/>
        <v>1237596</v>
      </c>
      <c r="D14" s="43">
        <f t="shared" si="0"/>
        <v>5335596</v>
      </c>
      <c r="E14" s="28">
        <f t="shared" si="3"/>
        <v>3415000</v>
      </c>
      <c r="F14" s="28">
        <f t="shared" si="4"/>
        <v>1031330</v>
      </c>
      <c r="G14" s="44">
        <f t="shared" si="1"/>
        <v>4446330</v>
      </c>
      <c r="H14" s="32"/>
      <c r="I14" s="32"/>
      <c r="J14" s="32"/>
      <c r="K14" s="32"/>
      <c r="L14" s="32">
        <v>4446330</v>
      </c>
      <c r="N14" s="27"/>
    </row>
    <row r="15" spans="1:14" s="69" customFormat="1" x14ac:dyDescent="0.25">
      <c r="A15" s="57" t="s">
        <v>33</v>
      </c>
      <c r="B15" s="58">
        <v>427500</v>
      </c>
      <c r="C15" s="59">
        <v>129100</v>
      </c>
      <c r="D15" s="60">
        <f t="shared" si="0"/>
        <v>556600</v>
      </c>
      <c r="E15" s="58">
        <v>427500</v>
      </c>
      <c r="F15" s="59">
        <v>129100</v>
      </c>
      <c r="G15" s="60">
        <f t="shared" si="1"/>
        <v>556600</v>
      </c>
      <c r="H15" s="62"/>
      <c r="I15" s="62"/>
      <c r="J15" s="63"/>
      <c r="K15" s="63">
        <v>556600</v>
      </c>
      <c r="L15" s="63"/>
      <c r="N15" s="70"/>
    </row>
    <row r="16" spans="1:14" x14ac:dyDescent="0.25">
      <c r="A16" s="14" t="s">
        <v>13</v>
      </c>
      <c r="B16" s="17">
        <f>95098*12</f>
        <v>1141176</v>
      </c>
      <c r="C16" s="54">
        <f t="shared" si="2"/>
        <v>344635.152</v>
      </c>
      <c r="D16" s="44">
        <f t="shared" si="0"/>
        <v>1485811.152</v>
      </c>
      <c r="E16" s="28">
        <f t="shared" si="3"/>
        <v>950980</v>
      </c>
      <c r="F16" s="28">
        <f t="shared" si="4"/>
        <v>287195.95999999996</v>
      </c>
      <c r="G16" s="44">
        <f t="shared" si="1"/>
        <v>1238175.96</v>
      </c>
      <c r="H16" s="32">
        <v>1238176</v>
      </c>
      <c r="I16" s="32"/>
      <c r="J16" s="32"/>
      <c r="K16" s="32"/>
      <c r="L16" s="32"/>
      <c r="N16" s="27"/>
    </row>
    <row r="17" spans="1:14" x14ac:dyDescent="0.25">
      <c r="A17" s="23" t="s">
        <v>14</v>
      </c>
      <c r="B17" s="24">
        <f t="shared" ref="B17:G17" si="5">B18</f>
        <v>2188500</v>
      </c>
      <c r="C17" s="31">
        <f t="shared" si="5"/>
        <v>660927</v>
      </c>
      <c r="D17" s="31">
        <f t="shared" si="5"/>
        <v>2849427</v>
      </c>
      <c r="E17" s="31">
        <f t="shared" si="5"/>
        <v>1823750</v>
      </c>
      <c r="F17" s="31">
        <f t="shared" si="5"/>
        <v>550772.5</v>
      </c>
      <c r="G17" s="31">
        <f t="shared" si="5"/>
        <v>2374522.5</v>
      </c>
      <c r="H17" s="1"/>
      <c r="I17" s="1"/>
      <c r="J17" s="1"/>
      <c r="K17" s="1"/>
      <c r="L17" s="1"/>
      <c r="N17" s="27"/>
    </row>
    <row r="18" spans="1:14" x14ac:dyDescent="0.25">
      <c r="A18" s="13" t="s">
        <v>7</v>
      </c>
      <c r="B18" s="17">
        <f>145900*15</f>
        <v>2188500</v>
      </c>
      <c r="C18" s="28">
        <f>B18*30.2%</f>
        <v>660927</v>
      </c>
      <c r="D18" s="42">
        <f>B18+C18</f>
        <v>2849427</v>
      </c>
      <c r="E18" s="28">
        <f t="shared" si="3"/>
        <v>1823750</v>
      </c>
      <c r="F18" s="28">
        <f t="shared" si="4"/>
        <v>550772.5</v>
      </c>
      <c r="G18" s="42">
        <f>E18+F18</f>
        <v>2374522.5</v>
      </c>
      <c r="H18" s="32">
        <f>2374523-276901</f>
        <v>2097622</v>
      </c>
      <c r="I18" s="32"/>
      <c r="J18" s="32"/>
      <c r="K18" s="32"/>
      <c r="L18" s="32">
        <v>276901</v>
      </c>
      <c r="N18" s="27"/>
    </row>
    <row r="19" spans="1:14" s="69" customFormat="1" x14ac:dyDescent="0.25">
      <c r="A19" s="65" t="s">
        <v>15</v>
      </c>
      <c r="B19" s="63">
        <v>35470800</v>
      </c>
      <c r="C19" s="61">
        <v>10712200</v>
      </c>
      <c r="D19" s="64">
        <f>B19+C19</f>
        <v>46183000</v>
      </c>
      <c r="E19" s="63">
        <v>35470800</v>
      </c>
      <c r="F19" s="61">
        <v>10712200</v>
      </c>
      <c r="G19" s="66">
        <f>E19+F19</f>
        <v>46183000</v>
      </c>
      <c r="H19" s="63"/>
      <c r="I19" s="63"/>
      <c r="J19" s="63"/>
      <c r="K19" s="63">
        <v>46183000</v>
      </c>
      <c r="L19" s="63"/>
      <c r="N19" s="70"/>
    </row>
    <row r="20" spans="1:14" x14ac:dyDescent="0.25">
      <c r="A20" s="65" t="s">
        <v>16</v>
      </c>
      <c r="B20" s="83">
        <v>12344000</v>
      </c>
      <c r="C20" s="83">
        <v>3728000</v>
      </c>
      <c r="D20" s="64">
        <v>16072000</v>
      </c>
      <c r="E20" s="83">
        <v>12344000</v>
      </c>
      <c r="F20" s="84">
        <v>3728000</v>
      </c>
      <c r="G20" s="64">
        <v>16072000</v>
      </c>
      <c r="H20" s="83"/>
      <c r="I20" s="83"/>
      <c r="J20" s="83"/>
      <c r="K20" s="83">
        <v>16072000</v>
      </c>
      <c r="L20" s="83"/>
      <c r="N20" s="27"/>
    </row>
    <row r="21" spans="1:14" x14ac:dyDescent="0.25">
      <c r="A21" s="23" t="s">
        <v>17</v>
      </c>
      <c r="B21" s="17">
        <f>659700*12</f>
        <v>7916400</v>
      </c>
      <c r="C21" s="17">
        <f>B21*30.2%</f>
        <v>2390752.7999999998</v>
      </c>
      <c r="D21" s="44">
        <f>B21+C21</f>
        <v>10307152.800000001</v>
      </c>
      <c r="E21" s="28">
        <f>B21/12*10</f>
        <v>6597000</v>
      </c>
      <c r="F21" s="28">
        <f>E21*30.2%</f>
        <v>1992294</v>
      </c>
      <c r="G21" s="44">
        <f>E21+F21</f>
        <v>8589294</v>
      </c>
      <c r="H21" s="45">
        <v>8589294</v>
      </c>
      <c r="I21" s="17"/>
      <c r="J21" s="17"/>
      <c r="K21" s="17"/>
      <c r="L21" s="17"/>
      <c r="N21" s="27"/>
    </row>
    <row r="22" spans="1:14" x14ac:dyDescent="0.25">
      <c r="A22" s="7" t="s">
        <v>18</v>
      </c>
      <c r="B22" s="8">
        <f>B23+B24+B25+B27</f>
        <v>8285000</v>
      </c>
      <c r="C22" s="29">
        <f>C23+C24+C25+C27</f>
        <v>2499089.4</v>
      </c>
      <c r="D22" s="40">
        <f>D23+D24+D25+D27+D26</f>
        <v>12940201.4</v>
      </c>
      <c r="E22" s="29">
        <f>E23+E24+E25+E26+E27</f>
        <v>8308383.333333334</v>
      </c>
      <c r="F22" s="29">
        <f>F23+F24+F25+F26+F27</f>
        <v>2506151.166666667</v>
      </c>
      <c r="G22" s="40">
        <f>G23+G24+G25+G27+G26</f>
        <v>10814534.5</v>
      </c>
      <c r="H22" s="8"/>
      <c r="I22" s="8"/>
      <c r="J22" s="8"/>
      <c r="K22" s="8"/>
      <c r="L22" s="8"/>
      <c r="N22" s="27"/>
    </row>
    <row r="23" spans="1:14" s="69" customFormat="1" x14ac:dyDescent="0.25">
      <c r="A23" s="67" t="s">
        <v>26</v>
      </c>
      <c r="B23" s="63">
        <v>145300</v>
      </c>
      <c r="C23" s="61">
        <v>40900</v>
      </c>
      <c r="D23" s="64">
        <f>B23+C23</f>
        <v>186200</v>
      </c>
      <c r="E23" s="61">
        <v>145300</v>
      </c>
      <c r="F23" s="61">
        <v>40900</v>
      </c>
      <c r="G23" s="64">
        <f>E23+F23</f>
        <v>186200</v>
      </c>
      <c r="H23" s="63"/>
      <c r="I23" s="63"/>
      <c r="J23" s="61"/>
      <c r="K23" s="61">
        <v>186200</v>
      </c>
      <c r="L23" s="63"/>
      <c r="N23" s="70"/>
    </row>
    <row r="24" spans="1:14" x14ac:dyDescent="0.25">
      <c r="A24" s="14" t="s">
        <v>19</v>
      </c>
      <c r="B24" s="17">
        <f>255400*12</f>
        <v>3064800</v>
      </c>
      <c r="C24" s="32">
        <f>B24*30.2%</f>
        <v>925569.6</v>
      </c>
      <c r="D24" s="42">
        <f>B24+C24</f>
        <v>3990369.6</v>
      </c>
      <c r="E24" s="28">
        <f t="shared" ref="E24:E34" si="6">B24/12*10</f>
        <v>2554000</v>
      </c>
      <c r="F24" s="28">
        <f t="shared" ref="F24:F34" si="7">E24*30.2%</f>
        <v>771308</v>
      </c>
      <c r="G24" s="42">
        <f>E24+F24</f>
        <v>3325308</v>
      </c>
      <c r="H24" s="32">
        <f>1696308+2000</f>
        <v>1698308</v>
      </c>
      <c r="I24" s="32"/>
      <c r="J24" s="32">
        <f>1629000-88800</f>
        <v>1540200</v>
      </c>
      <c r="K24" s="32"/>
      <c r="L24" s="32">
        <f>88800-2000</f>
        <v>86800</v>
      </c>
      <c r="N24" s="27"/>
    </row>
    <row r="25" spans="1:14" x14ac:dyDescent="0.25">
      <c r="A25" s="14" t="s">
        <v>20</v>
      </c>
      <c r="B25" s="17">
        <f>228700*12</f>
        <v>2744400</v>
      </c>
      <c r="C25" s="32">
        <f>B25*30.2%</f>
        <v>828808.79999999993</v>
      </c>
      <c r="D25" s="42">
        <f>B25+C25</f>
        <v>3573208.8</v>
      </c>
      <c r="E25" s="28">
        <f t="shared" si="6"/>
        <v>2287000</v>
      </c>
      <c r="F25" s="28">
        <f t="shared" si="7"/>
        <v>690674</v>
      </c>
      <c r="G25" s="42">
        <f>E25+F25</f>
        <v>2977674</v>
      </c>
      <c r="H25" s="32">
        <v>2977674</v>
      </c>
      <c r="I25" s="32"/>
      <c r="J25" s="32"/>
      <c r="K25" s="32"/>
      <c r="L25" s="32"/>
      <c r="N25" s="27"/>
    </row>
    <row r="26" spans="1:14" x14ac:dyDescent="0.25">
      <c r="A26" s="14" t="s">
        <v>37</v>
      </c>
      <c r="B26" s="17">
        <f>138000*12</f>
        <v>1656000</v>
      </c>
      <c r="C26" s="32">
        <f>B26*30.2%</f>
        <v>500112</v>
      </c>
      <c r="D26" s="42">
        <f>B26+C26</f>
        <v>2156112</v>
      </c>
      <c r="E26" s="28">
        <f t="shared" si="6"/>
        <v>1380000</v>
      </c>
      <c r="F26" s="28">
        <f t="shared" si="7"/>
        <v>416760</v>
      </c>
      <c r="G26" s="42">
        <f>E26+F26</f>
        <v>1796760</v>
      </c>
      <c r="H26" s="32">
        <v>614000</v>
      </c>
      <c r="I26" s="32"/>
      <c r="J26" s="32"/>
      <c r="K26" s="32"/>
      <c r="L26" s="32">
        <f>1796760-614000</f>
        <v>1182760</v>
      </c>
      <c r="N26" s="27"/>
    </row>
    <row r="27" spans="1:14" x14ac:dyDescent="0.25">
      <c r="A27" s="13" t="s">
        <v>21</v>
      </c>
      <c r="B27" s="1">
        <v>2330500</v>
      </c>
      <c r="C27" s="32">
        <f>B27*30.2%</f>
        <v>703811</v>
      </c>
      <c r="D27" s="49">
        <f>B27+C27</f>
        <v>3034311</v>
      </c>
      <c r="E27" s="28">
        <f t="shared" si="6"/>
        <v>1942083.3333333335</v>
      </c>
      <c r="F27" s="28">
        <f t="shared" si="7"/>
        <v>586509.16666666674</v>
      </c>
      <c r="G27" s="49">
        <f>E27+F27</f>
        <v>2528592.5</v>
      </c>
      <c r="H27" s="16">
        <v>2528593</v>
      </c>
      <c r="I27" s="1"/>
      <c r="J27" s="1"/>
      <c r="K27" s="1"/>
      <c r="L27" s="1"/>
      <c r="N27" s="27"/>
    </row>
    <row r="28" spans="1:14" x14ac:dyDescent="0.25">
      <c r="A28" s="7" t="s">
        <v>22</v>
      </c>
      <c r="B28" s="8">
        <f t="shared" ref="B28:G28" si="8">B29+B30</f>
        <v>1666624</v>
      </c>
      <c r="C28" s="29">
        <f t="shared" si="8"/>
        <v>503320.44799999997</v>
      </c>
      <c r="D28" s="40">
        <f t="shared" si="8"/>
        <v>2169944.4479999999</v>
      </c>
      <c r="E28" s="29">
        <f t="shared" si="8"/>
        <v>1388853.3333333333</v>
      </c>
      <c r="F28" s="29">
        <f t="shared" si="8"/>
        <v>419433.70666666667</v>
      </c>
      <c r="G28" s="40">
        <f t="shared" si="8"/>
        <v>1808287.04</v>
      </c>
      <c r="H28" s="8"/>
      <c r="I28" s="8"/>
      <c r="J28" s="8"/>
      <c r="K28" s="8"/>
      <c r="L28" s="8"/>
      <c r="N28" s="27"/>
    </row>
    <row r="29" spans="1:14" x14ac:dyDescent="0.25">
      <c r="A29" s="14" t="s">
        <v>19</v>
      </c>
      <c r="B29" s="17">
        <f>50127*12</f>
        <v>601524</v>
      </c>
      <c r="C29" s="28">
        <f>B29*30.2%</f>
        <v>181660.24799999999</v>
      </c>
      <c r="D29" s="45">
        <f>B29+C29</f>
        <v>783184.24800000002</v>
      </c>
      <c r="E29" s="28">
        <f t="shared" si="6"/>
        <v>501270</v>
      </c>
      <c r="F29" s="28">
        <f t="shared" si="7"/>
        <v>151383.54</v>
      </c>
      <c r="G29" s="45">
        <f>E29+F29</f>
        <v>652653.54</v>
      </c>
      <c r="H29" s="32">
        <v>652654</v>
      </c>
      <c r="I29" s="32"/>
      <c r="J29" s="32"/>
      <c r="K29" s="32"/>
      <c r="L29" s="32"/>
      <c r="N29" s="27"/>
    </row>
    <row r="30" spans="1:14" x14ac:dyDescent="0.25">
      <c r="A30" s="13" t="s">
        <v>23</v>
      </c>
      <c r="B30" s="1">
        <v>1065100</v>
      </c>
      <c r="C30" s="32">
        <f>B30*30.2%</f>
        <v>321660.2</v>
      </c>
      <c r="D30" s="50">
        <f>B30+C30</f>
        <v>1386760.2</v>
      </c>
      <c r="E30" s="28">
        <f t="shared" si="6"/>
        <v>887583.33333333326</v>
      </c>
      <c r="F30" s="28">
        <f t="shared" si="7"/>
        <v>268050.16666666663</v>
      </c>
      <c r="G30" s="50">
        <f>E30+F30</f>
        <v>1155633.5</v>
      </c>
      <c r="H30" s="32">
        <v>1155633</v>
      </c>
      <c r="I30" s="32"/>
      <c r="J30" s="32"/>
      <c r="K30" s="32"/>
      <c r="L30" s="32"/>
      <c r="N30" s="27"/>
    </row>
    <row r="31" spans="1:14" x14ac:dyDescent="0.25">
      <c r="A31" s="7" t="s">
        <v>24</v>
      </c>
      <c r="B31" s="8">
        <f t="shared" ref="B31:G31" si="9">B32</f>
        <v>1065100</v>
      </c>
      <c r="C31" s="29">
        <f t="shared" si="9"/>
        <v>321660.2</v>
      </c>
      <c r="D31" s="41">
        <f t="shared" si="9"/>
        <v>1386760.2</v>
      </c>
      <c r="E31" s="29">
        <f t="shared" si="9"/>
        <v>887583.33333333326</v>
      </c>
      <c r="F31" s="29">
        <f t="shared" si="9"/>
        <v>268050.16666666663</v>
      </c>
      <c r="G31" s="41">
        <f t="shared" si="9"/>
        <v>1155633.5</v>
      </c>
      <c r="H31" s="8"/>
      <c r="I31" s="8"/>
      <c r="J31" s="8"/>
      <c r="K31" s="8"/>
      <c r="L31" s="8"/>
      <c r="N31" s="27"/>
    </row>
    <row r="32" spans="1:14" x14ac:dyDescent="0.25">
      <c r="A32" s="13" t="s">
        <v>23</v>
      </c>
      <c r="B32" s="1">
        <v>1065100</v>
      </c>
      <c r="C32" s="32">
        <f>B32*30.2%</f>
        <v>321660.2</v>
      </c>
      <c r="D32" s="50">
        <f>B32+C32</f>
        <v>1386760.2</v>
      </c>
      <c r="E32" s="28">
        <f t="shared" si="6"/>
        <v>887583.33333333326</v>
      </c>
      <c r="F32" s="28">
        <f t="shared" si="7"/>
        <v>268050.16666666663</v>
      </c>
      <c r="G32" s="50">
        <f>E32+F32</f>
        <v>1155633.5</v>
      </c>
      <c r="H32" s="32">
        <v>1155634</v>
      </c>
      <c r="I32" s="32"/>
      <c r="J32" s="32"/>
      <c r="K32" s="32"/>
      <c r="L32" s="32"/>
      <c r="N32" s="27"/>
    </row>
    <row r="33" spans="1:14" x14ac:dyDescent="0.25">
      <c r="A33" s="7" t="s">
        <v>25</v>
      </c>
      <c r="B33" s="8">
        <f t="shared" ref="B33:G33" si="10">B34</f>
        <v>1065100</v>
      </c>
      <c r="C33" s="29">
        <f t="shared" si="10"/>
        <v>321660.2</v>
      </c>
      <c r="D33" s="41">
        <f t="shared" si="10"/>
        <v>1386760.2</v>
      </c>
      <c r="E33" s="29">
        <f t="shared" si="10"/>
        <v>887583.33333333326</v>
      </c>
      <c r="F33" s="29">
        <f t="shared" si="10"/>
        <v>268050.16666666663</v>
      </c>
      <c r="G33" s="41">
        <f t="shared" si="10"/>
        <v>1155633.5</v>
      </c>
      <c r="H33" s="8"/>
      <c r="I33" s="8"/>
      <c r="J33" s="8"/>
      <c r="K33" s="8"/>
      <c r="L33" s="8"/>
      <c r="N33" s="27"/>
    </row>
    <row r="34" spans="1:14" x14ac:dyDescent="0.25">
      <c r="A34" s="13" t="s">
        <v>23</v>
      </c>
      <c r="B34" s="1">
        <v>1065100</v>
      </c>
      <c r="C34" s="32">
        <f>B34*30.2%</f>
        <v>321660.2</v>
      </c>
      <c r="D34" s="50">
        <f>B34+C34</f>
        <v>1386760.2</v>
      </c>
      <c r="E34" s="28">
        <f t="shared" si="6"/>
        <v>887583.33333333326</v>
      </c>
      <c r="F34" s="28">
        <f t="shared" si="7"/>
        <v>268050.16666666663</v>
      </c>
      <c r="G34" s="50">
        <f>E34+F34</f>
        <v>1155633.5</v>
      </c>
      <c r="H34" s="32">
        <f>1155634-616000</f>
        <v>539634</v>
      </c>
      <c r="I34" s="32"/>
      <c r="J34" s="32"/>
      <c r="K34" s="32"/>
      <c r="L34" s="32">
        <v>616000</v>
      </c>
      <c r="N34" s="27"/>
    </row>
    <row r="35" spans="1:14" x14ac:dyDescent="0.25">
      <c r="A35" s="10" t="s">
        <v>28</v>
      </c>
      <c r="B35" s="11">
        <f>B33+B31+B28+B22+B21+B20+B19+B17+B9+B5</f>
        <v>84364870</v>
      </c>
      <c r="C35" s="11">
        <f>C33+C31+C28+C22+C21+C20+C19+C17+C9+C5</f>
        <v>25475490.739999998</v>
      </c>
      <c r="D35" s="56">
        <f>D33+D31+D28+D22+D21+D20+D19+D17+D9+D5</f>
        <v>117791929.93200001</v>
      </c>
      <c r="E35" s="30">
        <f>E33+E31+E28+E22+E21+E20+E19+E17+E9+E5</f>
        <v>79809058.333333343</v>
      </c>
      <c r="F35" s="30">
        <f>F33+F31+F28+F22+F21+F20+F19+F17+F9+F5</f>
        <v>24099635.616666667</v>
      </c>
      <c r="G35" s="46">
        <f>G33+G31+G28+G22+G21+G20+G19+G17+G9+G5</f>
        <v>108738241.61</v>
      </c>
      <c r="H35" s="47">
        <f>SUM(H5:H34)</f>
        <v>28310700</v>
      </c>
      <c r="I35" s="48">
        <f>SUM(I5:I34)</f>
        <v>241100</v>
      </c>
      <c r="J35" s="48">
        <f>SUM(J5:J34)</f>
        <v>1540200</v>
      </c>
      <c r="K35" s="48">
        <f>SUM(K5:K34)</f>
        <v>63469800</v>
      </c>
      <c r="L35" s="47">
        <f>SUM(L5:L34)</f>
        <v>15176442</v>
      </c>
      <c r="M35" t="s">
        <v>55</v>
      </c>
      <c r="N35" s="27"/>
    </row>
    <row r="36" spans="1:14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32">
        <f>L34+300000</f>
        <v>916000</v>
      </c>
      <c r="M36" t="s">
        <v>51</v>
      </c>
    </row>
    <row r="37" spans="1:14" x14ac:dyDescent="0.25">
      <c r="G37" s="27">
        <f>G5+G9+G17+G19+G20+G21+G22+G28+G31+G33</f>
        <v>108738241.61</v>
      </c>
      <c r="L37" s="27">
        <f>L35-L36</f>
        <v>14260442</v>
      </c>
      <c r="M37" t="s">
        <v>52</v>
      </c>
    </row>
    <row r="38" spans="1:14" x14ac:dyDescent="0.25">
      <c r="A38" t="s">
        <v>27</v>
      </c>
      <c r="B38">
        <f>B29+B25+B24+B16</f>
        <v>7551900</v>
      </c>
      <c r="C38">
        <f>C29+C25+C24+C16</f>
        <v>2280673.7999999998</v>
      </c>
      <c r="D38" s="52">
        <f>B38+C38</f>
        <v>9832573.8000000007</v>
      </c>
      <c r="E38" s="53">
        <f>E29+E25+E24+E16</f>
        <v>6293250</v>
      </c>
      <c r="F38" s="53">
        <f>F29+F25+F24+F16</f>
        <v>1900561.5</v>
      </c>
      <c r="G38" s="51">
        <f>E38+F38</f>
        <v>8193811.5</v>
      </c>
    </row>
    <row r="39" spans="1:14" x14ac:dyDescent="0.25">
      <c r="A39" t="s">
        <v>29</v>
      </c>
      <c r="B39">
        <f>B34+B32+B30+B27+B18+B11+B10+B7+B6</f>
        <v>18598570</v>
      </c>
      <c r="C39">
        <f>C34+C32+C30+C27+C18+C11+C10+C7+C6</f>
        <v>5616768.1399999997</v>
      </c>
      <c r="D39" s="52">
        <f>D34+D32+D30+D27+D18+D11+D10+D7+D6</f>
        <v>24215338.140000004</v>
      </c>
      <c r="E39" s="53">
        <f>E34+E32+E30+E27+E18+E11+E10+E7+E6</f>
        <v>15498808.333333334</v>
      </c>
      <c r="F39" s="53">
        <f>F34+F32+F30+F27+F18+F11+F10+F7+F6</f>
        <v>4680640.1166666662</v>
      </c>
      <c r="G39" s="51">
        <f>G34+G32+G30+G27+G18+G11+G10+G7+G6</f>
        <v>20179448.450000003</v>
      </c>
      <c r="J39" s="39"/>
      <c r="K39" s="39"/>
      <c r="L39" s="39"/>
    </row>
    <row r="40" spans="1:14" x14ac:dyDescent="0.25">
      <c r="A40" t="s">
        <v>30</v>
      </c>
      <c r="B40">
        <f>B21+B20+B19</f>
        <v>55731200</v>
      </c>
      <c r="C40">
        <f>C21+C20+C19</f>
        <v>16830952.800000001</v>
      </c>
      <c r="D40" s="52">
        <f>D21+D20+D19</f>
        <v>72562152.799999997</v>
      </c>
      <c r="E40" s="53">
        <f>E21+E20+E19</f>
        <v>54411800</v>
      </c>
      <c r="F40" s="53">
        <f>F21+F20+F19</f>
        <v>16432494</v>
      </c>
      <c r="G40" s="51">
        <f>G21+G20+G19</f>
        <v>70844294</v>
      </c>
      <c r="J40" s="39"/>
      <c r="K40" s="39"/>
      <c r="L40" s="39"/>
    </row>
    <row r="41" spans="1:14" x14ac:dyDescent="0.25">
      <c r="A41" t="s">
        <v>32</v>
      </c>
      <c r="B41">
        <f>B13</f>
        <v>1548000</v>
      </c>
      <c r="C41">
        <f>C13</f>
        <v>467496</v>
      </c>
      <c r="D41" s="52">
        <f>D13</f>
        <v>2015496</v>
      </c>
      <c r="E41" s="53">
        <f>E13</f>
        <v>1290000</v>
      </c>
      <c r="F41" s="53">
        <f>F13</f>
        <v>389580</v>
      </c>
      <c r="G41" s="51">
        <f>G13</f>
        <v>1679580</v>
      </c>
      <c r="J41" s="39"/>
      <c r="K41" s="39"/>
      <c r="L41" s="39"/>
    </row>
    <row r="42" spans="1:14" x14ac:dyDescent="0.25">
      <c r="A42" t="s">
        <v>38</v>
      </c>
      <c r="B42">
        <f>B8+B14+B26</f>
        <v>6107196</v>
      </c>
      <c r="C42">
        <f>C8+C14+C26</f>
        <v>1844373.192</v>
      </c>
      <c r="D42" s="52">
        <f>B42+C42</f>
        <v>7951569.1919999998</v>
      </c>
      <c r="E42" s="53">
        <f>E8+E14+E26</f>
        <v>5089330</v>
      </c>
      <c r="F42" s="53">
        <f>F8+F14+F26</f>
        <v>1536977.66</v>
      </c>
      <c r="G42" s="51">
        <f>E42+F42</f>
        <v>6626307.6600000001</v>
      </c>
      <c r="J42" s="39"/>
      <c r="K42" s="39"/>
      <c r="L42" s="39"/>
    </row>
    <row r="43" spans="1:14" x14ac:dyDescent="0.25">
      <c r="A43" t="s">
        <v>35</v>
      </c>
      <c r="B43">
        <f>B15</f>
        <v>427500</v>
      </c>
      <c r="C43">
        <f>C15</f>
        <v>129100</v>
      </c>
      <c r="D43" s="52">
        <f>D15</f>
        <v>556600</v>
      </c>
      <c r="E43" s="53">
        <f>E15</f>
        <v>427500</v>
      </c>
      <c r="F43" s="53">
        <f>F15</f>
        <v>129100</v>
      </c>
      <c r="G43" s="51">
        <f>G15</f>
        <v>556600</v>
      </c>
    </row>
    <row r="44" spans="1:14" x14ac:dyDescent="0.25">
      <c r="A44" t="s">
        <v>31</v>
      </c>
      <c r="B44">
        <f t="shared" ref="B44:G44" si="11">B23</f>
        <v>145300</v>
      </c>
      <c r="C44" s="27">
        <f t="shared" si="11"/>
        <v>40900</v>
      </c>
      <c r="D44" s="52">
        <f t="shared" si="11"/>
        <v>186200</v>
      </c>
      <c r="E44" s="53">
        <f t="shared" si="11"/>
        <v>145300</v>
      </c>
      <c r="F44" s="53">
        <f t="shared" si="11"/>
        <v>40900</v>
      </c>
      <c r="G44" s="51">
        <f t="shared" si="11"/>
        <v>186200</v>
      </c>
    </row>
    <row r="45" spans="1:14" x14ac:dyDescent="0.25">
      <c r="A45" t="s">
        <v>36</v>
      </c>
      <c r="B45">
        <f t="shared" ref="B45:G45" si="12">B12</f>
        <v>362400</v>
      </c>
      <c r="C45">
        <f t="shared" si="12"/>
        <v>109600</v>
      </c>
      <c r="D45" s="12">
        <f t="shared" si="12"/>
        <v>472000</v>
      </c>
      <c r="E45" s="33">
        <f t="shared" si="12"/>
        <v>362400</v>
      </c>
      <c r="F45" s="53">
        <f t="shared" si="12"/>
        <v>109600</v>
      </c>
      <c r="G45" s="51">
        <f t="shared" si="12"/>
        <v>472000</v>
      </c>
    </row>
    <row r="46" spans="1:14" x14ac:dyDescent="0.25">
      <c r="D46" s="26"/>
      <c r="G46" s="26"/>
      <c r="I46" s="27"/>
    </row>
    <row r="47" spans="1:14" x14ac:dyDescent="0.25">
      <c r="D47" s="26"/>
      <c r="E47" t="s">
        <v>1</v>
      </c>
      <c r="F47">
        <v>28310700</v>
      </c>
      <c r="G47" s="26"/>
      <c r="I47" s="27">
        <f>F47-H35</f>
        <v>0</v>
      </c>
    </row>
    <row r="48" spans="1:14" x14ac:dyDescent="0.25">
      <c r="E48" t="s">
        <v>47</v>
      </c>
      <c r="F48">
        <v>241100</v>
      </c>
      <c r="I48" s="27">
        <f>F48-I35</f>
        <v>0</v>
      </c>
    </row>
    <row r="49" spans="5:9" x14ac:dyDescent="0.25">
      <c r="E49" t="s">
        <v>46</v>
      </c>
      <c r="F49">
        <v>1540200</v>
      </c>
      <c r="I49" s="27">
        <f>F49-J35</f>
        <v>0</v>
      </c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"/>
  <sheetViews>
    <sheetView workbookViewId="0">
      <selection activeCell="D11" sqref="D11"/>
    </sheetView>
  </sheetViews>
  <sheetFormatPr defaultRowHeight="15" x14ac:dyDescent="0.25"/>
  <cols>
    <col min="1" max="1" width="17.28515625" customWidth="1"/>
  </cols>
  <sheetData>
    <row r="3" spans="1:10" x14ac:dyDescent="0.25">
      <c r="A3" s="79"/>
      <c r="B3" s="78">
        <v>2020</v>
      </c>
      <c r="C3" s="78"/>
      <c r="D3" s="78"/>
      <c r="E3" s="72">
        <v>2021</v>
      </c>
      <c r="F3" s="73"/>
      <c r="G3" s="74"/>
      <c r="H3" s="72">
        <v>2022</v>
      </c>
      <c r="I3" s="73"/>
      <c r="J3" s="74"/>
    </row>
    <row r="4" spans="1:10" x14ac:dyDescent="0.25">
      <c r="A4" s="80"/>
      <c r="B4" s="36">
        <v>211</v>
      </c>
      <c r="C4" s="36">
        <v>213</v>
      </c>
      <c r="D4" s="36" t="s">
        <v>42</v>
      </c>
      <c r="E4" s="36">
        <v>211</v>
      </c>
      <c r="F4" s="36">
        <v>213</v>
      </c>
      <c r="G4" s="36" t="s">
        <v>42</v>
      </c>
      <c r="H4" s="36">
        <v>211</v>
      </c>
      <c r="I4" s="36">
        <v>213</v>
      </c>
      <c r="J4" s="36" t="s">
        <v>42</v>
      </c>
    </row>
    <row r="5" spans="1:10" x14ac:dyDescent="0.25">
      <c r="A5" s="7" t="s">
        <v>22</v>
      </c>
      <c r="B5" s="8">
        <f t="shared" ref="B5:J5" si="0">B6+B7</f>
        <v>1275833</v>
      </c>
      <c r="C5" s="8">
        <f t="shared" si="0"/>
        <v>385302</v>
      </c>
      <c r="D5" s="18">
        <f t="shared" si="0"/>
        <v>1661135</v>
      </c>
      <c r="E5" s="8">
        <f t="shared" si="0"/>
        <v>1275833</v>
      </c>
      <c r="F5" s="8">
        <f t="shared" si="0"/>
        <v>385302</v>
      </c>
      <c r="G5" s="18">
        <f t="shared" si="0"/>
        <v>1661135</v>
      </c>
      <c r="H5" s="8">
        <f t="shared" si="0"/>
        <v>1275833</v>
      </c>
      <c r="I5" s="8">
        <f t="shared" si="0"/>
        <v>385302</v>
      </c>
      <c r="J5" s="18">
        <f t="shared" si="0"/>
        <v>1661135</v>
      </c>
    </row>
    <row r="6" spans="1:10" x14ac:dyDescent="0.25">
      <c r="A6" s="6" t="s">
        <v>19</v>
      </c>
      <c r="B6" s="11">
        <v>652500</v>
      </c>
      <c r="C6" s="11">
        <v>197055</v>
      </c>
      <c r="D6" s="35">
        <f>B6+C6</f>
        <v>849555</v>
      </c>
      <c r="E6" s="11">
        <v>652500</v>
      </c>
      <c r="F6" s="11">
        <v>197055</v>
      </c>
      <c r="G6" s="35">
        <f>E6+F6</f>
        <v>849555</v>
      </c>
      <c r="H6" s="11">
        <v>652500</v>
      </c>
      <c r="I6" s="11">
        <v>197055</v>
      </c>
      <c r="J6" s="35">
        <f>H6+I6</f>
        <v>849555</v>
      </c>
    </row>
    <row r="7" spans="1:10" x14ac:dyDescent="0.25">
      <c r="A7" s="13" t="s">
        <v>23</v>
      </c>
      <c r="B7" s="1">
        <v>623333</v>
      </c>
      <c r="C7" s="1">
        <v>188247</v>
      </c>
      <c r="D7" s="2">
        <f>B7+C7</f>
        <v>811580</v>
      </c>
      <c r="E7" s="1">
        <v>623333</v>
      </c>
      <c r="F7" s="1">
        <v>188247</v>
      </c>
      <c r="G7" s="2">
        <f>E7+F7</f>
        <v>811580</v>
      </c>
      <c r="H7" s="1">
        <v>623333</v>
      </c>
      <c r="I7" s="1">
        <v>188247</v>
      </c>
      <c r="J7" s="2">
        <f>H7+I7</f>
        <v>811580</v>
      </c>
    </row>
  </sheetData>
  <mergeCells count="4">
    <mergeCell ref="B3:D3"/>
    <mergeCell ref="E3:G3"/>
    <mergeCell ref="H3:J3"/>
    <mergeCell ref="A3:A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E19" sqref="E19"/>
    </sheetView>
  </sheetViews>
  <sheetFormatPr defaultRowHeight="15" x14ac:dyDescent="0.25"/>
  <cols>
    <col min="1" max="1" width="17.28515625" customWidth="1"/>
  </cols>
  <sheetData>
    <row r="2" spans="1:10" x14ac:dyDescent="0.25">
      <c r="B2" s="81" t="s">
        <v>43</v>
      </c>
      <c r="C2" s="81"/>
      <c r="D2" s="81"/>
      <c r="E2" s="81"/>
      <c r="F2" s="81"/>
      <c r="G2" s="81"/>
      <c r="H2" s="81"/>
      <c r="I2" s="81"/>
      <c r="J2" s="81"/>
    </row>
    <row r="3" spans="1:10" x14ac:dyDescent="0.25">
      <c r="A3" s="79"/>
      <c r="B3" s="78">
        <v>2020</v>
      </c>
      <c r="C3" s="78"/>
      <c r="D3" s="78"/>
      <c r="E3" s="72">
        <v>2021</v>
      </c>
      <c r="F3" s="73"/>
      <c r="G3" s="74"/>
      <c r="H3" s="72">
        <v>2022</v>
      </c>
      <c r="I3" s="73"/>
      <c r="J3" s="74"/>
    </row>
    <row r="4" spans="1:10" x14ac:dyDescent="0.25">
      <c r="A4" s="80"/>
      <c r="B4" s="36">
        <v>211</v>
      </c>
      <c r="C4" s="36">
        <v>213</v>
      </c>
      <c r="D4" s="36" t="s">
        <v>42</v>
      </c>
      <c r="E4" s="36">
        <v>211</v>
      </c>
      <c r="F4" s="36">
        <v>213</v>
      </c>
      <c r="G4" s="36" t="s">
        <v>42</v>
      </c>
      <c r="H4" s="36">
        <v>211</v>
      </c>
      <c r="I4" s="36">
        <v>213</v>
      </c>
      <c r="J4" s="36" t="s">
        <v>42</v>
      </c>
    </row>
    <row r="5" spans="1:10" x14ac:dyDescent="0.25">
      <c r="A5" s="7" t="s">
        <v>44</v>
      </c>
      <c r="B5" s="8">
        <f>B6</f>
        <v>623333</v>
      </c>
      <c r="C5" s="8">
        <f t="shared" ref="C5:J5" si="0">C6</f>
        <v>188247</v>
      </c>
      <c r="D5" s="9">
        <f t="shared" si="0"/>
        <v>811580</v>
      </c>
      <c r="E5" s="8">
        <f t="shared" si="0"/>
        <v>623333</v>
      </c>
      <c r="F5" s="8">
        <f t="shared" si="0"/>
        <v>188247</v>
      </c>
      <c r="G5" s="9">
        <f t="shared" si="0"/>
        <v>811580</v>
      </c>
      <c r="H5" s="8">
        <f t="shared" si="0"/>
        <v>623333</v>
      </c>
      <c r="I5" s="8">
        <f t="shared" si="0"/>
        <v>188247</v>
      </c>
      <c r="J5" s="9">
        <f t="shared" si="0"/>
        <v>811580</v>
      </c>
    </row>
    <row r="6" spans="1:10" x14ac:dyDescent="0.25">
      <c r="A6" s="13" t="s">
        <v>23</v>
      </c>
      <c r="B6" s="1">
        <v>623333</v>
      </c>
      <c r="C6" s="1">
        <v>188247</v>
      </c>
      <c r="D6" s="2">
        <f>B6+C6</f>
        <v>811580</v>
      </c>
      <c r="E6" s="1">
        <v>623333</v>
      </c>
      <c r="F6" s="1">
        <v>188247</v>
      </c>
      <c r="G6" s="2">
        <f>E6+F6</f>
        <v>811580</v>
      </c>
      <c r="H6" s="1">
        <v>623333</v>
      </c>
      <c r="I6" s="1">
        <v>188247</v>
      </c>
      <c r="J6" s="2">
        <f>H6+I6</f>
        <v>811580</v>
      </c>
    </row>
  </sheetData>
  <mergeCells count="5">
    <mergeCell ref="A3:A4"/>
    <mergeCell ref="B3:D3"/>
    <mergeCell ref="E3:G3"/>
    <mergeCell ref="H3:J3"/>
    <mergeCell ref="B2:J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E15" sqref="E15"/>
    </sheetView>
  </sheetViews>
  <sheetFormatPr defaultRowHeight="15" x14ac:dyDescent="0.25"/>
  <cols>
    <col min="1" max="1" width="17.28515625" customWidth="1"/>
  </cols>
  <sheetData>
    <row r="2" spans="1:10" x14ac:dyDescent="0.25">
      <c r="B2" s="81" t="s">
        <v>43</v>
      </c>
      <c r="C2" s="81"/>
      <c r="D2" s="81"/>
      <c r="E2" s="81"/>
      <c r="F2" s="81"/>
      <c r="G2" s="81"/>
      <c r="H2" s="81"/>
      <c r="I2" s="81"/>
      <c r="J2" s="81"/>
    </row>
    <row r="3" spans="1:10" x14ac:dyDescent="0.25">
      <c r="A3" s="79"/>
      <c r="B3" s="78">
        <v>2020</v>
      </c>
      <c r="C3" s="78"/>
      <c r="D3" s="78"/>
      <c r="E3" s="72">
        <v>2021</v>
      </c>
      <c r="F3" s="73"/>
      <c r="G3" s="74"/>
      <c r="H3" s="72">
        <v>2022</v>
      </c>
      <c r="I3" s="73"/>
      <c r="J3" s="74"/>
    </row>
    <row r="4" spans="1:10" x14ac:dyDescent="0.25">
      <c r="A4" s="80"/>
      <c r="B4" s="36">
        <v>211</v>
      </c>
      <c r="C4" s="36">
        <v>213</v>
      </c>
      <c r="D4" s="36" t="s">
        <v>42</v>
      </c>
      <c r="E4" s="36">
        <v>211</v>
      </c>
      <c r="F4" s="36">
        <v>213</v>
      </c>
      <c r="G4" s="36" t="s">
        <v>42</v>
      </c>
      <c r="H4" s="36">
        <v>211</v>
      </c>
      <c r="I4" s="36">
        <v>213</v>
      </c>
      <c r="J4" s="36" t="s">
        <v>42</v>
      </c>
    </row>
    <row r="5" spans="1:10" x14ac:dyDescent="0.25">
      <c r="A5" s="7" t="s">
        <v>45</v>
      </c>
      <c r="B5" s="8">
        <f>B6</f>
        <v>623333</v>
      </c>
      <c r="C5" s="8">
        <f t="shared" ref="C5:J5" si="0">C6</f>
        <v>188247</v>
      </c>
      <c r="D5" s="9">
        <f t="shared" si="0"/>
        <v>811580</v>
      </c>
      <c r="E5" s="8">
        <f t="shared" si="0"/>
        <v>623333</v>
      </c>
      <c r="F5" s="8">
        <f t="shared" si="0"/>
        <v>188247</v>
      </c>
      <c r="G5" s="9">
        <f t="shared" si="0"/>
        <v>811580</v>
      </c>
      <c r="H5" s="8">
        <f t="shared" si="0"/>
        <v>623333</v>
      </c>
      <c r="I5" s="8">
        <f t="shared" si="0"/>
        <v>188247</v>
      </c>
      <c r="J5" s="9">
        <f t="shared" si="0"/>
        <v>811580</v>
      </c>
    </row>
    <row r="6" spans="1:10" x14ac:dyDescent="0.25">
      <c r="A6" s="13" t="s">
        <v>23</v>
      </c>
      <c r="B6" s="1">
        <v>623333</v>
      </c>
      <c r="C6" s="1">
        <v>188247</v>
      </c>
      <c r="D6" s="2">
        <f>B6+C6</f>
        <v>811580</v>
      </c>
      <c r="E6" s="1">
        <v>623333</v>
      </c>
      <c r="F6" s="1">
        <v>188247</v>
      </c>
      <c r="G6" s="2">
        <f>E6+F6</f>
        <v>811580</v>
      </c>
      <c r="H6" s="1">
        <v>623333</v>
      </c>
      <c r="I6" s="1">
        <v>188247</v>
      </c>
      <c r="J6" s="2">
        <f>H6+I6</f>
        <v>811580</v>
      </c>
    </row>
  </sheetData>
  <mergeCells count="5">
    <mergeCell ref="B2:J2"/>
    <mergeCell ref="A3:A4"/>
    <mergeCell ref="B3:D3"/>
    <mergeCell ref="E3:G3"/>
    <mergeCell ref="H3:J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C20" sqref="C20"/>
    </sheetView>
  </sheetViews>
  <sheetFormatPr defaultRowHeight="15" x14ac:dyDescent="0.25"/>
  <cols>
    <col min="1" max="1" width="26.5703125" customWidth="1"/>
  </cols>
  <sheetData>
    <row r="2" spans="1:10" x14ac:dyDescent="0.25">
      <c r="B2" s="82" t="s">
        <v>43</v>
      </c>
      <c r="C2" s="82"/>
      <c r="D2" s="82"/>
      <c r="E2" s="82"/>
      <c r="F2" s="82"/>
      <c r="G2" s="82"/>
      <c r="H2" s="82"/>
      <c r="I2" s="82"/>
      <c r="J2" s="82"/>
    </row>
    <row r="3" spans="1:10" x14ac:dyDescent="0.25">
      <c r="A3" s="79"/>
      <c r="B3" s="72">
        <v>2020</v>
      </c>
      <c r="C3" s="73"/>
      <c r="D3" s="74"/>
      <c r="E3" s="72">
        <v>2021</v>
      </c>
      <c r="F3" s="73"/>
      <c r="G3" s="74"/>
      <c r="H3" s="72">
        <v>2022</v>
      </c>
      <c r="I3" s="73"/>
      <c r="J3" s="74"/>
    </row>
    <row r="4" spans="1:10" x14ac:dyDescent="0.25">
      <c r="A4" s="80"/>
      <c r="B4" s="36">
        <v>211</v>
      </c>
      <c r="C4" s="36">
        <v>213</v>
      </c>
      <c r="D4" s="36" t="s">
        <v>42</v>
      </c>
      <c r="E4" s="36">
        <v>211</v>
      </c>
      <c r="F4" s="36">
        <v>213</v>
      </c>
      <c r="G4" s="36" t="s">
        <v>42</v>
      </c>
      <c r="H4" s="36">
        <v>211</v>
      </c>
      <c r="I4" s="36">
        <v>213</v>
      </c>
      <c r="J4" s="36" t="s">
        <v>42</v>
      </c>
    </row>
    <row r="5" spans="1:10" x14ac:dyDescent="0.25">
      <c r="A5" s="7" t="s">
        <v>18</v>
      </c>
      <c r="B5" s="29">
        <f>B7+B8+B9+B10</f>
        <v>7324167</v>
      </c>
      <c r="C5" s="29">
        <f>C7+C8+C9+C10</f>
        <v>2211898</v>
      </c>
      <c r="D5" s="19">
        <f>D6+D7+D8+D10+D9</f>
        <v>9725165</v>
      </c>
      <c r="E5" s="29">
        <f>E6+E7+E8+E10</f>
        <v>6224600</v>
      </c>
      <c r="F5" s="29">
        <f>F6+F7+F8+F10</f>
        <v>1879880</v>
      </c>
      <c r="G5" s="19">
        <f>G6+G7+G8+G10+G9</f>
        <v>9711365</v>
      </c>
      <c r="H5" s="29">
        <f>H6+H7+H8+H10</f>
        <v>6223800</v>
      </c>
      <c r="I5" s="29">
        <f>I6+I7+I8+I10</f>
        <v>1879680</v>
      </c>
      <c r="J5" s="19">
        <f>J6+J7+J8+J10+J9</f>
        <v>9710365</v>
      </c>
    </row>
    <row r="6" spans="1:10" x14ac:dyDescent="0.25">
      <c r="A6" s="5" t="s">
        <v>26</v>
      </c>
      <c r="B6" s="28">
        <v>145239</v>
      </c>
      <c r="C6" s="28">
        <v>43861</v>
      </c>
      <c r="D6" s="37">
        <f>B6+C6</f>
        <v>189100</v>
      </c>
      <c r="E6" s="28">
        <v>134600</v>
      </c>
      <c r="F6" s="28">
        <v>40700</v>
      </c>
      <c r="G6" s="25">
        <f>E6+F6</f>
        <v>175300</v>
      </c>
      <c r="H6" s="28">
        <v>133800</v>
      </c>
      <c r="I6" s="28">
        <v>40500</v>
      </c>
      <c r="J6" s="25">
        <f>H6+I6</f>
        <v>174300</v>
      </c>
    </row>
    <row r="7" spans="1:10" x14ac:dyDescent="0.25">
      <c r="A7" s="6" t="s">
        <v>19</v>
      </c>
      <c r="B7" s="30">
        <v>2355000</v>
      </c>
      <c r="C7" s="30">
        <v>711210</v>
      </c>
      <c r="D7" s="38">
        <f>B7+C7</f>
        <v>3066210</v>
      </c>
      <c r="E7" s="30">
        <v>2355000</v>
      </c>
      <c r="F7" s="30">
        <v>711210</v>
      </c>
      <c r="G7" s="34">
        <f>E7+F7</f>
        <v>3066210</v>
      </c>
      <c r="H7" s="30">
        <v>2355000</v>
      </c>
      <c r="I7" s="30">
        <v>711210</v>
      </c>
      <c r="J7" s="34">
        <f>H7+I7</f>
        <v>3066210</v>
      </c>
    </row>
    <row r="8" spans="1:10" x14ac:dyDescent="0.25">
      <c r="A8" s="6" t="s">
        <v>20</v>
      </c>
      <c r="B8" s="30">
        <v>1984167</v>
      </c>
      <c r="C8" s="30">
        <v>599218</v>
      </c>
      <c r="D8" s="34">
        <f>B8+C8</f>
        <v>2583385</v>
      </c>
      <c r="E8" s="30">
        <v>1984167</v>
      </c>
      <c r="F8" s="30">
        <v>599218</v>
      </c>
      <c r="G8" s="34">
        <f>E8+F8</f>
        <v>2583385</v>
      </c>
      <c r="H8" s="30">
        <v>1984167</v>
      </c>
      <c r="I8" s="30">
        <v>599218</v>
      </c>
      <c r="J8" s="34">
        <f>H8+I8</f>
        <v>2583385</v>
      </c>
    </row>
    <row r="9" spans="1:10" x14ac:dyDescent="0.25">
      <c r="A9" s="14" t="s">
        <v>37</v>
      </c>
      <c r="B9" s="28">
        <v>1234167</v>
      </c>
      <c r="C9" s="28">
        <v>372718</v>
      </c>
      <c r="D9" s="25">
        <f>B9+C9</f>
        <v>1606885</v>
      </c>
      <c r="E9" s="28">
        <v>1234167</v>
      </c>
      <c r="F9" s="28">
        <v>372718</v>
      </c>
      <c r="G9" s="25">
        <f>E9+F9</f>
        <v>1606885</v>
      </c>
      <c r="H9" s="28">
        <v>1234167</v>
      </c>
      <c r="I9" s="28">
        <v>372718</v>
      </c>
      <c r="J9" s="25">
        <f>H9+I9</f>
        <v>1606885</v>
      </c>
    </row>
    <row r="10" spans="1:10" x14ac:dyDescent="0.25">
      <c r="A10" s="13" t="s">
        <v>21</v>
      </c>
      <c r="B10" s="28">
        <v>1750833</v>
      </c>
      <c r="C10" s="28">
        <v>528752</v>
      </c>
      <c r="D10" s="15">
        <f>B10+C10</f>
        <v>2279585</v>
      </c>
      <c r="E10" s="28">
        <v>1750833</v>
      </c>
      <c r="F10" s="28">
        <v>528752</v>
      </c>
      <c r="G10" s="15">
        <f>E10+F10</f>
        <v>2279585</v>
      </c>
      <c r="H10" s="28">
        <v>1750833</v>
      </c>
      <c r="I10" s="28">
        <v>528752</v>
      </c>
      <c r="J10" s="15">
        <f>H10+I10</f>
        <v>2279585</v>
      </c>
    </row>
  </sheetData>
  <mergeCells count="5">
    <mergeCell ref="A3:A4"/>
    <mergeCell ref="B3:D3"/>
    <mergeCell ref="E3:G3"/>
    <mergeCell ref="H3:J3"/>
    <mergeCell ref="B2:J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фот 2022</vt:lpstr>
      <vt:lpstr>2023</vt:lpstr>
      <vt:lpstr>2024</vt:lpstr>
      <vt:lpstr>каргы</vt:lpstr>
      <vt:lpstr>эми</vt:lpstr>
      <vt:lpstr>балык</vt:lpstr>
      <vt:lpstr>шынаа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2021-11-10T08:38:52Z</dcterms:modified>
</cp:coreProperties>
</file>